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 tabRatio="420" firstSheet="2" activeTab="1"/>
  </bookViews>
  <sheets>
    <sheet name="图斑台帐" sheetId="1" state="hidden" r:id="rId1"/>
    <sheet name="签字确认表" sheetId="4" r:id="rId2"/>
    <sheet name="公示表" sheetId="3" state="hidden" r:id="rId3"/>
  </sheets>
  <externalReferences>
    <externalReference r:id="rId4"/>
  </externalReferences>
  <definedNames>
    <definedName name="_xlnm._FilterDatabase" localSheetId="0" hidden="1">图斑台帐!$A$6:$AR$36</definedName>
    <definedName name="_xlnm._FilterDatabase" localSheetId="1" hidden="1">签字确认表!$A$5:$H$45</definedName>
    <definedName name="_xlnm._FilterDatabase" localSheetId="2" hidden="1">公示表!$A$6:$AU$41</definedName>
    <definedName name="_xlnm.Print_Area" localSheetId="0">图斑台帐!$A$1:$N$36</definedName>
    <definedName name="_xlnm.Print_Titles" localSheetId="0">图斑台帐!$1:$6</definedName>
    <definedName name="_xlnm.Print_Titles" localSheetId="1">签字确认表!$1:$5</definedName>
    <definedName name="_xlnm.Print_Area" localSheetId="1">签字确认表!$A$1:$H$45</definedName>
  </definedNames>
  <calcPr calcId="144525"/>
</workbook>
</file>

<file path=xl/sharedStrings.xml><?xml version="1.0" encoding="utf-8"?>
<sst xmlns="http://schemas.openxmlformats.org/spreadsheetml/2006/main" count="392">
  <si>
    <t>石柱县枫木乡等（3）个乡精准扶贫农村建设用地复垦项目审定情况表</t>
  </si>
  <si>
    <t xml:space="preserve">       公示单位（签章）：重庆市石柱土家族自治县三河镇人民政府                                                                                                                                                                                                            </t>
  </si>
  <si>
    <t xml:space="preserve">重庆市石柱土家族自治县农村土地整治中心  </t>
  </si>
  <si>
    <t xml:space="preserve">            单位：平方米</t>
  </si>
  <si>
    <t>申报情况</t>
  </si>
  <si>
    <t>竣工</t>
  </si>
  <si>
    <t>备注</t>
  </si>
  <si>
    <t>1:10000统计</t>
  </si>
  <si>
    <t>核减面积</t>
  </si>
  <si>
    <t>竣工确认面积</t>
  </si>
  <si>
    <t>权利人
签字</t>
  </si>
  <si>
    <t>序号</t>
  </si>
  <si>
    <t>片块号</t>
  </si>
  <si>
    <t>村社名称</t>
  </si>
  <si>
    <t>土地性质</t>
  </si>
  <si>
    <t>权利人</t>
  </si>
  <si>
    <t>身份证号码</t>
  </si>
  <si>
    <t>联系电话</t>
  </si>
  <si>
    <t>片块规划面积</t>
  </si>
  <si>
    <t>图幅号</t>
  </si>
  <si>
    <t>图斑号</t>
  </si>
  <si>
    <t>昌坪村片区-片块1-2</t>
  </si>
  <si>
    <t>昌坪村新屋组</t>
  </si>
  <si>
    <t>集体土地</t>
  </si>
  <si>
    <t>冉从志</t>
  </si>
  <si>
    <t>513521195311146053</t>
  </si>
  <si>
    <t>H49G042008</t>
  </si>
  <si>
    <t>昌坪村片区-片块1-6</t>
  </si>
  <si>
    <t>李中逵</t>
  </si>
  <si>
    <t>513521197004176059</t>
  </si>
  <si>
    <t>H49G042008、H49G043008</t>
  </si>
  <si>
    <t>李忠安</t>
  </si>
  <si>
    <t>513521196704066059</t>
  </si>
  <si>
    <t>莲花村片区-片块1-1</t>
  </si>
  <si>
    <t>莲花村石印组</t>
  </si>
  <si>
    <t>陈元福</t>
  </si>
  <si>
    <t>513521197101296052</t>
  </si>
  <si>
    <t>H49G043008</t>
  </si>
  <si>
    <t>莲花村片区-片块2-1</t>
  </si>
  <si>
    <t>莲花村中山组</t>
  </si>
  <si>
    <t>向世贤</t>
  </si>
  <si>
    <t>513521196606076050</t>
  </si>
  <si>
    <t>石鱼村片区-片块1-1</t>
  </si>
  <si>
    <t>石鱼村大鱼组</t>
  </si>
  <si>
    <t>廖井堂</t>
  </si>
  <si>
    <t>513521195507306055</t>
  </si>
  <si>
    <t>H49G044009</t>
  </si>
  <si>
    <t>风竹村片区-片块4-1</t>
  </si>
  <si>
    <t>风竹村风竹组</t>
  </si>
  <si>
    <t>钱后光</t>
  </si>
  <si>
    <t>513521195603236077</t>
  </si>
  <si>
    <t>H49G042009</t>
  </si>
  <si>
    <t>风竹村片区-片块5-1</t>
  </si>
  <si>
    <t>风竹村粟子组</t>
  </si>
  <si>
    <t>向成云</t>
  </si>
  <si>
    <t>513521195511086059</t>
  </si>
  <si>
    <t>风竹村片区-片块6-1</t>
  </si>
  <si>
    <t>风竹村跃进组</t>
  </si>
  <si>
    <t>周国香</t>
  </si>
  <si>
    <t>513521197203046062</t>
  </si>
  <si>
    <t>风竹村片区-片块6-3</t>
  </si>
  <si>
    <t>杨义友</t>
  </si>
  <si>
    <t>513521196801126076</t>
  </si>
  <si>
    <t>风竹村片区-片块6-4</t>
  </si>
  <si>
    <t>段胜友</t>
  </si>
  <si>
    <t>513521197112046059</t>
  </si>
  <si>
    <t>H49G043009</t>
  </si>
  <si>
    <t>风竹村片区-片块7-1</t>
  </si>
  <si>
    <t>风竹村玉宝组</t>
  </si>
  <si>
    <t>龚世财</t>
  </si>
  <si>
    <t>513521196212136057</t>
  </si>
  <si>
    <t>双塘村片区-片块1-3</t>
  </si>
  <si>
    <t>双塘村大塘组</t>
  </si>
  <si>
    <t>马世川</t>
  </si>
  <si>
    <t>513521197804096057</t>
  </si>
  <si>
    <t>H49G044008</t>
  </si>
  <si>
    <t>双塘村片区-片块3-1</t>
  </si>
  <si>
    <t>双塘村学堂组</t>
  </si>
  <si>
    <t>黄福万</t>
  </si>
  <si>
    <t>513521195702096057</t>
  </si>
  <si>
    <t>国锋村片区-片块4-1</t>
  </si>
  <si>
    <t>国锋村画龙组</t>
  </si>
  <si>
    <t>李祥淑</t>
  </si>
  <si>
    <t>513521194905176087</t>
  </si>
  <si>
    <t>H49G041009</t>
  </si>
  <si>
    <t>金花村片区-片块2-3</t>
  </si>
  <si>
    <t>金花村友谊组</t>
  </si>
  <si>
    <t>谭万发</t>
  </si>
  <si>
    <t>513521196408055857</t>
  </si>
  <si>
    <t>H49G043006</t>
  </si>
  <si>
    <t>金花村片区-片块3-1</t>
  </si>
  <si>
    <t>金花村紫金组</t>
  </si>
  <si>
    <t>马培香</t>
  </si>
  <si>
    <t>513521196508145868</t>
  </si>
  <si>
    <t>大风堡村片区-片块1-1</t>
  </si>
  <si>
    <t>大风堡村茶园组</t>
  </si>
  <si>
    <t>谭先权</t>
  </si>
  <si>
    <t>513521195508295853</t>
  </si>
  <si>
    <t>H49G044006</t>
  </si>
  <si>
    <t>洋洞村片区-片块1-2</t>
  </si>
  <si>
    <t>洋洞村兴旺组</t>
  </si>
  <si>
    <t>冉隆斌</t>
  </si>
  <si>
    <t>513521196309036159</t>
  </si>
  <si>
    <t>清河村片区-片块1-1</t>
  </si>
  <si>
    <t>清河村金堂组</t>
  </si>
  <si>
    <t>邓道柏</t>
  </si>
  <si>
    <t>513521195409306158</t>
  </si>
  <si>
    <t>H49G041008</t>
  </si>
  <si>
    <t>清河村片区-片块1-2</t>
  </si>
  <si>
    <t>清河村店子坪组</t>
  </si>
  <si>
    <t>周世祥</t>
  </si>
  <si>
    <t>51352119540424615X</t>
  </si>
  <si>
    <t>清河村片区-片块1-3</t>
  </si>
  <si>
    <t>清河村青龙组</t>
  </si>
  <si>
    <t>谭成清</t>
  </si>
  <si>
    <t>513521196205136155</t>
  </si>
  <si>
    <t>石龙村片区-片块3-1</t>
  </si>
  <si>
    <t>石龙村大梁组</t>
  </si>
  <si>
    <t>冉隆权</t>
  </si>
  <si>
    <t>51352119470101625X</t>
  </si>
  <si>
    <t>H49G041006</t>
  </si>
  <si>
    <t>石龙村片区-片块4-2</t>
  </si>
  <si>
    <t>石龙村西阳坝组</t>
  </si>
  <si>
    <t>秦绪杨</t>
  </si>
  <si>
    <t>513521195011166255</t>
  </si>
  <si>
    <t>H49G042006</t>
  </si>
  <si>
    <t>九龙村片区-片块1-1</t>
  </si>
  <si>
    <t>九龙村官田组</t>
  </si>
  <si>
    <t>王万宝</t>
  </si>
  <si>
    <t>51352119691107625X</t>
  </si>
  <si>
    <t>九龙村片区-片块3-1</t>
  </si>
  <si>
    <t>九龙村渡桥组</t>
  </si>
  <si>
    <t>崔中祥</t>
  </si>
  <si>
    <t>513521195407306250</t>
  </si>
  <si>
    <t>H49G041005</t>
  </si>
  <si>
    <t>安桥村片区-片块1-2</t>
  </si>
  <si>
    <t>安桥村桥家组</t>
  </si>
  <si>
    <t>秦从平</t>
  </si>
  <si>
    <t>513521195801066275</t>
  </si>
  <si>
    <t>凤凰村片区-片块1-8</t>
  </si>
  <si>
    <t>凤凰村岩上组</t>
  </si>
  <si>
    <t>杨学贵</t>
  </si>
  <si>
    <t>513521196101076258</t>
  </si>
  <si>
    <t>H49G042005</t>
  </si>
  <si>
    <t>凤凰村片区-片块2-2</t>
  </si>
  <si>
    <t>凤凰村杉树坪组</t>
  </si>
  <si>
    <t>谭承财</t>
  </si>
  <si>
    <t>51352119500227625X</t>
  </si>
  <si>
    <t>合计</t>
  </si>
  <si>
    <t>附件1</t>
  </si>
  <si>
    <t>秀山土家族苗族自治县膏田镇水田等(2)个村农村建设复垦项目竣工面积公示表（乡镇确权）</t>
  </si>
  <si>
    <t>制表单位：膏田镇人民政府（签章）</t>
  </si>
  <si>
    <t>复垦地块位置</t>
  </si>
  <si>
    <t>农户（原使用权人）情况</t>
  </si>
  <si>
    <t>乡镇确权面积（平方米）</t>
  </si>
  <si>
    <t>镇</t>
  </si>
  <si>
    <t>村</t>
  </si>
  <si>
    <t>组</t>
  </si>
  <si>
    <t>姓名（名称）</t>
  </si>
  <si>
    <t>水车村片区片块1-2</t>
  </si>
  <si>
    <t>膏田镇</t>
  </si>
  <si>
    <t>水车村</t>
  </si>
  <si>
    <t>毛坪组</t>
  </si>
  <si>
    <t>张羽成</t>
  </si>
  <si>
    <t>水车村片区片块1-6</t>
  </si>
  <si>
    <t>水车坝组</t>
  </si>
  <si>
    <t>袁福友</t>
  </si>
  <si>
    <t>水车村片区片块1-8</t>
  </si>
  <si>
    <t>易茂文</t>
  </si>
  <si>
    <t>水车村片区片块1-10</t>
  </si>
  <si>
    <t>木坎子组</t>
  </si>
  <si>
    <t>杨正芬</t>
  </si>
  <si>
    <t>水车村片区片块1-11</t>
  </si>
  <si>
    <t>易茂成</t>
  </si>
  <si>
    <t>根据《重庆市地票管理办法》规定，超过667㎡（1亩）部分面积收益归村集体经济组织所有</t>
  </si>
  <si>
    <t>水车村片区片块1-14</t>
  </si>
  <si>
    <t>高家沟组</t>
  </si>
  <si>
    <t>冉隆碧</t>
  </si>
  <si>
    <t>水车村片区片块1-15</t>
  </si>
  <si>
    <t>齐家岭组</t>
  </si>
  <si>
    <t>田宗华</t>
  </si>
  <si>
    <t>水车村片区片块1-18</t>
  </si>
  <si>
    <t>田茂华</t>
  </si>
  <si>
    <t>水车村片区片块1-19</t>
  </si>
  <si>
    <t>车家坝组</t>
  </si>
  <si>
    <t>冉素英</t>
  </si>
  <si>
    <t>水车村片区片块1-25</t>
  </si>
  <si>
    <t>冉建国</t>
  </si>
  <si>
    <t>水车村片区片块1-26</t>
  </si>
  <si>
    <t>母素英</t>
  </si>
  <si>
    <t>水车村片区片块1-27</t>
  </si>
  <si>
    <t>刘家湾组</t>
  </si>
  <si>
    <t>梅小兵</t>
  </si>
  <si>
    <t>水车村片区片块1-28</t>
  </si>
  <si>
    <t>梅刚</t>
  </si>
  <si>
    <t>水车村片区片块1-33</t>
  </si>
  <si>
    <t>李兴文</t>
  </si>
  <si>
    <t>水车村片区片块1-37</t>
  </si>
  <si>
    <t>何代奉</t>
  </si>
  <si>
    <t>水车村片区片块1-38</t>
  </si>
  <si>
    <t>郝元珍</t>
  </si>
  <si>
    <t>水车村片区片块1-39</t>
  </si>
  <si>
    <t>高永峰</t>
  </si>
  <si>
    <t>水车村片区片块1-51</t>
  </si>
  <si>
    <t>杜银香</t>
  </si>
  <si>
    <t>水车村片区片块1-52</t>
  </si>
  <si>
    <t>程玉兰</t>
  </si>
  <si>
    <t>水车村片区片块1-55</t>
  </si>
  <si>
    <t>蔡忠华</t>
  </si>
  <si>
    <t>水车村片区片块1-58</t>
  </si>
  <si>
    <t>蔡国友</t>
  </si>
  <si>
    <t>水车村片区片块1-61</t>
  </si>
  <si>
    <t>周凤仙</t>
  </si>
  <si>
    <t>水田村片区片块2-1</t>
  </si>
  <si>
    <t>水田村</t>
  </si>
  <si>
    <t>河坝组</t>
  </si>
  <si>
    <t>杨胜安</t>
  </si>
  <si>
    <t>水田村片区片块2-2</t>
  </si>
  <si>
    <t>小井沟组</t>
  </si>
  <si>
    <t>刘天祥</t>
  </si>
  <si>
    <t>水田村片区片块2-4</t>
  </si>
  <si>
    <t>李孟</t>
  </si>
  <si>
    <t>水田村片区片块2-7</t>
  </si>
  <si>
    <t>李应飞</t>
  </si>
  <si>
    <t>水田村片区片块2-9</t>
  </si>
  <si>
    <t>朱家坝组</t>
  </si>
  <si>
    <t>刘廷坤</t>
  </si>
  <si>
    <t>水田村片区片块2-10</t>
  </si>
  <si>
    <t>廖财军</t>
  </si>
  <si>
    <t>水田村片区片块2-11</t>
  </si>
  <si>
    <t>刘廷毫</t>
  </si>
  <si>
    <t>水田村片区片块2-12</t>
  </si>
  <si>
    <t>陈明札</t>
  </si>
  <si>
    <t>水田村片区片块2-15</t>
  </si>
  <si>
    <t>何知祥</t>
  </si>
  <si>
    <t>水田村片区片块2-16</t>
  </si>
  <si>
    <t>岩桑沟组</t>
  </si>
  <si>
    <t>张怀波</t>
  </si>
  <si>
    <t>水田村片区片块2-18</t>
  </si>
  <si>
    <t>李广前</t>
  </si>
  <si>
    <t>水田村片区片块2-19</t>
  </si>
  <si>
    <t>李应军</t>
  </si>
  <si>
    <t>水田村片区片块2-20</t>
  </si>
  <si>
    <t>陈明友</t>
  </si>
  <si>
    <t>水田村片区片块2-21</t>
  </si>
  <si>
    <t>杨再富</t>
  </si>
  <si>
    <t>水田村片区片块2-22</t>
  </si>
  <si>
    <t>杨秀祥</t>
  </si>
  <si>
    <t>水田村片区片块2-27</t>
  </si>
  <si>
    <t>杨秀军</t>
  </si>
  <si>
    <t>水田村片区片块2-31</t>
  </si>
  <si>
    <t>廖啟红</t>
  </si>
  <si>
    <t>水田村片区片块2-34</t>
  </si>
  <si>
    <t>李应明</t>
  </si>
  <si>
    <t>秀山土家族苗族自治县膏田镇水田等(2)个村农村建设复垦项目审定情况表</t>
  </si>
  <si>
    <t>公示单位（签章）：秀山土家族苗族自治县膏田镇人民政府</t>
  </si>
  <si>
    <t>秀山土家族苗族自治县国土整治中心</t>
  </si>
  <si>
    <t>竣工审定面积</t>
  </si>
  <si>
    <t>是否涉及建新安置</t>
  </si>
  <si>
    <t>农户去向</t>
  </si>
  <si>
    <t>建新位置</t>
  </si>
  <si>
    <t>建新占用或预留建新面积</t>
  </si>
  <si>
    <t>预计抵扣建新后地票交易面积</t>
  </si>
  <si>
    <t>房地产权证号</t>
  </si>
  <si>
    <t>水车村毛坪组</t>
  </si>
  <si>
    <t>500241198607144012</t>
  </si>
  <si>
    <t>J317房地证2011字第63967号</t>
  </si>
  <si>
    <t>H49G085014</t>
  </si>
  <si>
    <t>180</t>
  </si>
  <si>
    <t>否</t>
  </si>
  <si>
    <t>其他</t>
  </si>
  <si>
    <t>水车村水车坝组</t>
  </si>
  <si>
    <t>513522197404054030</t>
  </si>
  <si>
    <t>J317房地证2011字第62314号</t>
  </si>
  <si>
    <t>82</t>
  </si>
  <si>
    <t>51352219541116401X</t>
  </si>
  <si>
    <t>J317房地证2011字第62307号</t>
  </si>
  <si>
    <t>67</t>
  </si>
  <si>
    <t>投靠子女</t>
  </si>
  <si>
    <t>水车村木坎子组</t>
  </si>
  <si>
    <t>513522195905064027</t>
  </si>
  <si>
    <t>J317房地证2011字第62316号</t>
  </si>
  <si>
    <t>350</t>
  </si>
  <si>
    <t>农村其他合法居所</t>
  </si>
  <si>
    <t>513522196903274017</t>
  </si>
  <si>
    <t>J317房地证2011字第62299号</t>
  </si>
  <si>
    <t>83</t>
  </si>
  <si>
    <t>水车村高家沟组</t>
  </si>
  <si>
    <t>513522195503184026</t>
  </si>
  <si>
    <t>J317房地证2011字第62776号</t>
  </si>
  <si>
    <t>H49G086014</t>
  </si>
  <si>
    <t>843</t>
  </si>
  <si>
    <t>水车村齐家岭组</t>
  </si>
  <si>
    <t>513522195607164011</t>
  </si>
  <si>
    <t>J317房地证2011字第62801号</t>
  </si>
  <si>
    <t>323</t>
  </si>
  <si>
    <t>513522194904234018</t>
  </si>
  <si>
    <t>J317房地证2011字第62815号</t>
  </si>
  <si>
    <t>水车村车家坝组</t>
  </si>
  <si>
    <t>513522196411184023</t>
  </si>
  <si>
    <t>J317房地证2011字第62258号</t>
  </si>
  <si>
    <t>815</t>
  </si>
  <si>
    <t>513522198202204015</t>
  </si>
  <si>
    <t>J317房地证2011字第62783号</t>
  </si>
  <si>
    <t>124</t>
  </si>
  <si>
    <t>51352219650527402X</t>
  </si>
  <si>
    <t>J317房地证2011字第63977号</t>
  </si>
  <si>
    <t>水车村刘家湾组</t>
  </si>
  <si>
    <t>50024119880517401X</t>
  </si>
  <si>
    <t>J317房地证2011字第62200号</t>
  </si>
  <si>
    <t>H49G085013</t>
  </si>
  <si>
    <t>821</t>
  </si>
  <si>
    <t>500241198911044016</t>
  </si>
  <si>
    <t>J317房地证2011字第62284号</t>
  </si>
  <si>
    <t>513522197604104012</t>
  </si>
  <si>
    <t>J317房地证2011字第62812号</t>
  </si>
  <si>
    <t>825</t>
  </si>
  <si>
    <t>513522195005234019</t>
  </si>
  <si>
    <t>J317房地证2011字第62278号</t>
  </si>
  <si>
    <t>513522197308234023</t>
  </si>
  <si>
    <t>J317房地证2011字第62816号</t>
  </si>
  <si>
    <t>0788</t>
  </si>
  <si>
    <t>513522197805054612</t>
  </si>
  <si>
    <t>J317房地证2011字第62255号</t>
  </si>
  <si>
    <t>95</t>
  </si>
  <si>
    <t>51352219440124402X</t>
  </si>
  <si>
    <t>J317房地证2011字第64115号</t>
  </si>
  <si>
    <t>827</t>
  </si>
  <si>
    <t>513522196408044046</t>
  </si>
  <si>
    <t>J317房地证2011字第63957号</t>
  </si>
  <si>
    <t>513522197904244017</t>
  </si>
  <si>
    <t>J317房地证2011字第63981号</t>
  </si>
  <si>
    <t>513522196808044010</t>
  </si>
  <si>
    <t>J317房地证2011字第64349号</t>
  </si>
  <si>
    <t>513522195005204020</t>
  </si>
  <si>
    <t>J317房地证2011字第64144号</t>
  </si>
  <si>
    <t>水田村河坝组</t>
  </si>
  <si>
    <t>513522195702234014</t>
  </si>
  <si>
    <t>渝（2020）秀山县不动产权第001291555号</t>
  </si>
  <si>
    <t>H49G086013</t>
  </si>
  <si>
    <t>208</t>
  </si>
  <si>
    <t>水田村小井沟组</t>
  </si>
  <si>
    <t>513522195711113919</t>
  </si>
  <si>
    <t>秀集建（92溶）字第1028</t>
  </si>
  <si>
    <t>471</t>
  </si>
  <si>
    <t>513522197908244014</t>
  </si>
  <si>
    <t>J317房地证2011字第65860号</t>
  </si>
  <si>
    <t>396</t>
  </si>
  <si>
    <t>513522197512164018</t>
  </si>
  <si>
    <t>J317房地证2011字第65870号</t>
  </si>
  <si>
    <t>487</t>
  </si>
  <si>
    <t>水田村朱家坝组</t>
  </si>
  <si>
    <t>513522197006054019</t>
  </si>
  <si>
    <t>J317房地证2011字第64921号</t>
  </si>
  <si>
    <t>540</t>
  </si>
  <si>
    <t>513522197307023910</t>
  </si>
  <si>
    <t>J317房地证2011字第65993号</t>
  </si>
  <si>
    <t>548</t>
  </si>
  <si>
    <t>城镇自由产权房屋</t>
  </si>
  <si>
    <t>513522196304244035</t>
  </si>
  <si>
    <t>J317房地证2011字第64918号</t>
  </si>
  <si>
    <t>513522195310134014</t>
  </si>
  <si>
    <t>J317房地证2011字第65493号</t>
  </si>
  <si>
    <t>446</t>
  </si>
  <si>
    <t>513522194906014019</t>
  </si>
  <si>
    <t>J317房地证2011字第63596号</t>
  </si>
  <si>
    <t>506</t>
  </si>
  <si>
    <t>水田村岩桑沟组</t>
  </si>
  <si>
    <t>513522198109264013</t>
  </si>
  <si>
    <t>J317房地证2011字第65733号</t>
  </si>
  <si>
    <t>280</t>
  </si>
  <si>
    <t>513522195312284032</t>
  </si>
  <si>
    <t>J317房地证2011字第65871号</t>
  </si>
  <si>
    <t>513522197712174018</t>
  </si>
  <si>
    <t>J317房地证2011字第65490号</t>
  </si>
  <si>
    <t>495</t>
  </si>
  <si>
    <t>513522196302114018</t>
  </si>
  <si>
    <t>J317房地证2011字第65485号</t>
  </si>
  <si>
    <t>444</t>
  </si>
  <si>
    <t>51352219680711403X</t>
  </si>
  <si>
    <t>J317房地证2011字第66004号</t>
  </si>
  <si>
    <t>228</t>
  </si>
  <si>
    <t>513522197011074014</t>
  </si>
  <si>
    <t>J317房地证2011字第66000号</t>
  </si>
  <si>
    <t>513522197511244016</t>
  </si>
  <si>
    <t>J317房地证2011字第67001号</t>
  </si>
  <si>
    <t>513522196806154013</t>
  </si>
  <si>
    <t>J317房地证2011字第65992号</t>
  </si>
  <si>
    <t>54</t>
  </si>
  <si>
    <t>51352219691122401X</t>
  </si>
  <si>
    <t>J317房地证2011字第65479号</t>
  </si>
  <si>
    <t>491/396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</si>
</sst>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_);[Red]\(0.0000\)"/>
    <numFmt numFmtId="178" formatCode="0.00_);[Red]\(0.00\)"/>
    <numFmt numFmtId="179" formatCode="0_);[Red]\(0\)"/>
    <numFmt numFmtId="180" formatCode="0.0_);[Red]\(0.0\)"/>
  </numFmts>
  <fonts count="56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name val="宋体"/>
      <charset val="134"/>
      <scheme val="minor"/>
    </font>
    <font>
      <sz val="12"/>
      <name val="方正黑体_GBK"/>
      <charset val="134"/>
    </font>
    <font>
      <sz val="10"/>
      <name val="Tahoma"/>
      <charset val="134"/>
    </font>
    <font>
      <b/>
      <sz val="20"/>
      <name val="Tahoma"/>
      <charset val="134"/>
    </font>
    <font>
      <sz val="11"/>
      <name val="宋体"/>
      <charset val="134"/>
    </font>
    <font>
      <sz val="11"/>
      <name val="Tahoma"/>
      <charset val="134"/>
    </font>
    <font>
      <sz val="12"/>
      <name val="仿宋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华文仿宋"/>
      <charset val="134"/>
    </font>
    <font>
      <sz val="12"/>
      <color theme="1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1"/>
      <color rgb="FF9C0006"/>
      <name val="宋体"/>
      <charset val="0"/>
      <scheme val="minor"/>
    </font>
    <font>
      <sz val="11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8"/>
      <name val="Tahoma"/>
      <charset val="134"/>
    </font>
    <font>
      <sz val="11"/>
      <color indexed="52"/>
      <name val="宋体"/>
      <charset val="134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3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97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2" fillId="22" borderId="17" applyNumberForma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0" borderId="0">
      <alignment vertical="center"/>
    </xf>
    <xf numFmtId="0" fontId="37" fillId="3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" fillId="41" borderId="25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21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9" fillId="42" borderId="0" applyNumberFormat="0" applyBorder="0" applyAlignment="0" applyProtection="0">
      <alignment vertical="center"/>
    </xf>
    <xf numFmtId="0" fontId="45" fillId="13" borderId="26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43" fillId="38" borderId="24" applyNumberFormat="0" applyAlignment="0" applyProtection="0">
      <alignment vertical="center"/>
    </xf>
    <xf numFmtId="0" fontId="21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46" fillId="0" borderId="2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41" fillId="37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48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19" fillId="5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54" borderId="0" applyNumberFormat="0" applyBorder="0" applyAlignment="0" applyProtection="0">
      <alignment vertical="center"/>
    </xf>
    <xf numFmtId="0" fontId="19" fillId="55" borderId="0" applyNumberFormat="0" applyBorder="0" applyAlignment="0" applyProtection="0">
      <alignment vertical="center"/>
    </xf>
    <xf numFmtId="0" fontId="19" fillId="4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/>
    <xf numFmtId="0" fontId="50" fillId="0" borderId="2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>
      <alignment vertical="center"/>
    </xf>
    <xf numFmtId="0" fontId="51" fillId="0" borderId="0"/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0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15" borderId="18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5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2" fillId="2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1" fillId="15" borderId="18" applyNumberFormat="0" applyFon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50" fillId="0" borderId="29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0" fillId="0" borderId="0"/>
    <xf numFmtId="0" fontId="38" fillId="19" borderId="0" applyNumberFormat="0" applyBorder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0" fillId="0" borderId="0"/>
    <xf numFmtId="0" fontId="38" fillId="19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0" fillId="0" borderId="0">
      <alignment vertical="center"/>
    </xf>
    <xf numFmtId="0" fontId="21" fillId="15" borderId="18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8" fillId="46" borderId="2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/>
    <xf numFmtId="0" fontId="48" fillId="46" borderId="21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5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11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21" fillId="15" borderId="18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21" fillId="15" borderId="18" applyNumberFormat="0" applyFon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/>
    <xf numFmtId="0" fontId="38" fillId="19" borderId="0" applyNumberFormat="0" applyBorder="0" applyAlignment="0" applyProtection="0">
      <alignment vertical="center"/>
    </xf>
    <xf numFmtId="0" fontId="0" fillId="0" borderId="0"/>
    <xf numFmtId="0" fontId="22" fillId="36" borderId="0" applyNumberFormat="0" applyBorder="0" applyAlignment="0" applyProtection="0">
      <alignment vertical="center"/>
    </xf>
    <xf numFmtId="0" fontId="0" fillId="0" borderId="0"/>
    <xf numFmtId="0" fontId="22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8" fillId="19" borderId="0" applyNumberFormat="0" applyBorder="0" applyAlignment="0" applyProtection="0">
      <alignment vertical="center"/>
    </xf>
    <xf numFmtId="0" fontId="0" fillId="0" borderId="0"/>
    <xf numFmtId="0" fontId="22" fillId="36" borderId="0" applyNumberFormat="0" applyBorder="0" applyAlignment="0" applyProtection="0">
      <alignment vertical="center"/>
    </xf>
    <xf numFmtId="0" fontId="0" fillId="0" borderId="0"/>
    <xf numFmtId="0" fontId="22" fillId="36" borderId="0" applyNumberFormat="0" applyBorder="0" applyAlignment="0" applyProtection="0">
      <alignment vertical="center"/>
    </xf>
    <xf numFmtId="0" fontId="0" fillId="0" borderId="0"/>
    <xf numFmtId="0" fontId="22" fillId="36" borderId="0" applyNumberFormat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/>
    <xf numFmtId="0" fontId="38" fillId="19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0" fillId="0" borderId="0"/>
    <xf numFmtId="0" fontId="22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8" fillId="19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21" fillId="15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31" fillId="18" borderId="21" applyNumberFormat="0" applyAlignment="0" applyProtection="0">
      <alignment vertical="center"/>
    </xf>
    <xf numFmtId="0" fontId="0" fillId="0" borderId="0"/>
    <xf numFmtId="0" fontId="31" fillId="18" borderId="21" applyNumberFormat="0" applyAlignment="0" applyProtection="0">
      <alignment vertical="center"/>
    </xf>
    <xf numFmtId="0" fontId="0" fillId="0" borderId="0"/>
    <xf numFmtId="0" fontId="31" fillId="18" borderId="21" applyNumberFormat="0" applyAlignment="0" applyProtection="0">
      <alignment vertical="center"/>
    </xf>
    <xf numFmtId="0" fontId="0" fillId="0" borderId="0"/>
    <xf numFmtId="0" fontId="31" fillId="18" borderId="21" applyNumberFormat="0" applyAlignment="0" applyProtection="0">
      <alignment vertical="center"/>
    </xf>
    <xf numFmtId="0" fontId="0" fillId="0" borderId="0"/>
    <xf numFmtId="0" fontId="21" fillId="15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8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2" fillId="0" borderId="31" applyNumberFormat="0" applyFill="0" applyAlignment="0" applyProtection="0">
      <alignment vertical="center"/>
    </xf>
    <xf numFmtId="0" fontId="0" fillId="0" borderId="0"/>
    <xf numFmtId="0" fontId="38" fillId="19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36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0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55" fillId="0" borderId="32" applyNumberFormat="0" applyFill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1" fillId="18" borderId="21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5" fillId="32" borderId="23" applyNumberForma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30" fillId="18" borderId="20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48" fillId="46" borderId="21" applyNumberForma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9" fillId="0" borderId="0" applyNumberFormat="0" applyFill="0" applyBorder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  <xf numFmtId="0" fontId="21" fillId="15" borderId="18" applyNumberFormat="0" applyFont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2" borderId="0" xfId="1444" applyFont="1" applyFill="1" applyAlignment="1">
      <alignment horizontal="center" vertical="center" wrapText="1"/>
    </xf>
    <xf numFmtId="0" fontId="0" fillId="2" borderId="0" xfId="1444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NumberFormat="1" applyFont="1" applyFill="1" applyAlignment="1">
      <alignment horizontal="center" vertical="center" wrapText="1"/>
    </xf>
    <xf numFmtId="49" fontId="0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77" fontId="3" fillId="0" borderId="0" xfId="1444" applyNumberFormat="1" applyFont="1" applyFill="1" applyBorder="1" applyAlignment="1">
      <alignment horizontal="center" vertical="center" wrapText="1"/>
    </xf>
    <xf numFmtId="177" fontId="0" fillId="0" borderId="2" xfId="1444" applyNumberFormat="1" applyFont="1" applyFill="1" applyBorder="1" applyAlignment="1">
      <alignment horizontal="left" vertical="center" wrapText="1"/>
    </xf>
    <xf numFmtId="177" fontId="0" fillId="0" borderId="2" xfId="1444" applyNumberFormat="1" applyFont="1" applyFill="1" applyBorder="1" applyAlignment="1">
      <alignment horizontal="center" vertical="center" wrapText="1"/>
    </xf>
    <xf numFmtId="0" fontId="4" fillId="0" borderId="1" xfId="1444" applyNumberFormat="1" applyFont="1" applyFill="1" applyBorder="1" applyAlignment="1">
      <alignment horizontal="center" vertical="center" wrapText="1"/>
    </xf>
    <xf numFmtId="0" fontId="1" fillId="0" borderId="1" xfId="1444" applyNumberFormat="1" applyFont="1" applyFill="1" applyBorder="1" applyAlignment="1">
      <alignment horizontal="center" vertical="center" wrapText="1"/>
    </xf>
    <xf numFmtId="49" fontId="1" fillId="0" borderId="1" xfId="1444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1544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1614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544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1614" applyNumberFormat="1" applyFont="1" applyFill="1" applyBorder="1" applyAlignment="1">
      <alignment horizontal="center" vertical="center" wrapText="1"/>
    </xf>
    <xf numFmtId="0" fontId="0" fillId="2" borderId="0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1" xfId="1444" applyFont="1" applyFill="1" applyBorder="1" applyAlignment="1">
      <alignment horizontal="center" vertical="center" wrapText="1"/>
    </xf>
    <xf numFmtId="0" fontId="1" fillId="0" borderId="5" xfId="1444" applyFont="1" applyFill="1" applyBorder="1" applyAlignment="1">
      <alignment horizontal="center" vertical="center" wrapText="1"/>
    </xf>
    <xf numFmtId="0" fontId="1" fillId="0" borderId="1" xfId="1444" applyFont="1" applyFill="1" applyBorder="1" applyAlignment="1">
      <alignment horizontal="center" vertical="center"/>
    </xf>
    <xf numFmtId="0" fontId="1" fillId="0" borderId="6" xfId="1444" applyFont="1" applyFill="1" applyBorder="1" applyAlignment="1">
      <alignment horizontal="center" vertical="center" wrapText="1"/>
    </xf>
    <xf numFmtId="0" fontId="1" fillId="0" borderId="7" xfId="1444" applyFont="1" applyFill="1" applyBorder="1" applyAlignment="1">
      <alignment horizontal="center" vertical="center" wrapText="1"/>
    </xf>
    <xf numFmtId="0" fontId="0" fillId="0" borderId="1" xfId="153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0" fillId="2" borderId="0" xfId="0" applyNumberFormat="1" applyFont="1" applyFill="1" applyBorder="1" applyAlignment="1">
      <alignment horizontal="center" vertical="center" wrapText="1"/>
    </xf>
    <xf numFmtId="0" fontId="0" fillId="0" borderId="0" xfId="1444" applyFont="1" applyFill="1" applyAlignment="1">
      <alignment horizontal="center" vertical="center" wrapText="1"/>
    </xf>
    <xf numFmtId="0" fontId="1" fillId="0" borderId="8" xfId="1444" applyNumberFormat="1" applyFont="1" applyFill="1" applyBorder="1" applyAlignment="1">
      <alignment horizontal="center" vertical="center" wrapText="1"/>
    </xf>
    <xf numFmtId="0" fontId="1" fillId="0" borderId="9" xfId="1444" applyNumberFormat="1" applyFont="1" applyFill="1" applyBorder="1" applyAlignment="1">
      <alignment horizontal="center" vertical="center" wrapText="1"/>
    </xf>
    <xf numFmtId="0" fontId="0" fillId="0" borderId="0" xfId="1444" applyFont="1" applyFill="1" applyAlignment="1">
      <alignment horizontal="center" vertical="center"/>
    </xf>
    <xf numFmtId="0" fontId="1" fillId="0" borderId="10" xfId="144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79" fontId="5" fillId="0" borderId="11" xfId="0" applyNumberFormat="1" applyFont="1" applyFill="1" applyBorder="1" applyAlignment="1">
      <alignment horizontal="left" vertical="center" wrapText="1"/>
    </xf>
    <xf numFmtId="179" fontId="5" fillId="0" borderId="12" xfId="0" applyNumberFormat="1" applyFont="1" applyFill="1" applyBorder="1" applyAlignment="1">
      <alignment horizontal="left" vertical="center" wrapText="1"/>
    </xf>
    <xf numFmtId="180" fontId="6" fillId="0" borderId="12" xfId="0" applyNumberFormat="1" applyFont="1" applyFill="1" applyBorder="1" applyAlignment="1">
      <alignment horizontal="center" vertical="center" wrapText="1"/>
    </xf>
    <xf numFmtId="178" fontId="6" fillId="0" borderId="12" xfId="0" applyNumberFormat="1" applyFont="1" applyFill="1" applyBorder="1" applyAlignment="1">
      <alignment horizontal="center" vertical="center" wrapText="1"/>
    </xf>
    <xf numFmtId="180" fontId="3" fillId="0" borderId="13" xfId="1344" applyNumberFormat="1" applyFont="1" applyFill="1" applyBorder="1" applyAlignment="1">
      <alignment horizontal="center" vertical="center" wrapText="1"/>
    </xf>
    <xf numFmtId="180" fontId="7" fillId="0" borderId="0" xfId="1344" applyNumberFormat="1" applyFont="1" applyFill="1" applyBorder="1" applyAlignment="1">
      <alignment horizontal="center" vertical="center" wrapText="1"/>
    </xf>
    <xf numFmtId="180" fontId="8" fillId="0" borderId="14" xfId="1344" applyNumberFormat="1" applyFont="1" applyFill="1" applyBorder="1" applyAlignment="1">
      <alignment horizontal="left" vertical="center" wrapText="1"/>
    </xf>
    <xf numFmtId="180" fontId="9" fillId="0" borderId="2" xfId="1344" applyNumberFormat="1" applyFont="1" applyFill="1" applyBorder="1" applyAlignment="1">
      <alignment horizontal="left" vertical="center" wrapText="1"/>
    </xf>
    <xf numFmtId="178" fontId="9" fillId="0" borderId="2" xfId="1344" applyNumberFormat="1" applyFont="1" applyFill="1" applyBorder="1" applyAlignment="1">
      <alignment horizontal="left" vertical="center" wrapText="1"/>
    </xf>
    <xf numFmtId="179" fontId="8" fillId="0" borderId="1" xfId="1344" applyNumberFormat="1" applyFont="1" applyFill="1" applyBorder="1" applyAlignment="1">
      <alignment horizontal="center" vertical="center" wrapText="1"/>
    </xf>
    <xf numFmtId="180" fontId="8" fillId="0" borderId="1" xfId="1344" applyNumberFormat="1" applyFont="1" applyFill="1" applyBorder="1" applyAlignment="1">
      <alignment horizontal="center" vertical="center" wrapText="1"/>
    </xf>
    <xf numFmtId="180" fontId="9" fillId="0" borderId="1" xfId="1344" applyNumberFormat="1" applyFont="1" applyFill="1" applyBorder="1" applyAlignment="1">
      <alignment horizontal="center" vertical="center" wrapText="1"/>
    </xf>
    <xf numFmtId="178" fontId="8" fillId="0" borderId="4" xfId="1344" applyNumberFormat="1" applyFont="1" applyFill="1" applyBorder="1" applyAlignment="1">
      <alignment horizontal="center" vertical="center" wrapText="1"/>
    </xf>
    <xf numFmtId="179" fontId="9" fillId="0" borderId="1" xfId="1344" applyNumberFormat="1" applyFont="1" applyFill="1" applyBorder="1" applyAlignment="1">
      <alignment horizontal="center" vertical="center" wrapText="1"/>
    </xf>
    <xf numFmtId="178" fontId="8" fillId="0" borderId="5" xfId="134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161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center" vertical="center" wrapText="1"/>
    </xf>
    <xf numFmtId="177" fontId="0" fillId="2" borderId="2" xfId="0" applyNumberFormat="1" applyFont="1" applyFill="1" applyBorder="1" applyAlignment="1">
      <alignment horizontal="left" vertical="center" wrapText="1"/>
    </xf>
    <xf numFmtId="177" fontId="0" fillId="2" borderId="2" xfId="0" applyNumberFormat="1" applyFill="1" applyBorder="1" applyAlignment="1">
      <alignment horizontal="center" vertical="center" wrapText="1"/>
    </xf>
    <xf numFmtId="177" fontId="0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>
      <alignment horizontal="center" vertical="center" wrapText="1"/>
    </xf>
    <xf numFmtId="0" fontId="2" fillId="0" borderId="1" xfId="1589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5" fillId="0" borderId="1" xfId="1544" applyNumberFormat="1" applyFont="1" applyFill="1" applyBorder="1" applyAlignment="1">
      <alignment horizontal="center" vertical="center" wrapText="1"/>
    </xf>
    <xf numFmtId="0" fontId="2" fillId="0" borderId="5" xfId="1589" applyFont="1" applyFill="1" applyBorder="1" applyAlignment="1">
      <alignment horizontal="center" vertical="center" wrapText="1"/>
    </xf>
    <xf numFmtId="0" fontId="2" fillId="0" borderId="7" xfId="1589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179" fontId="15" fillId="0" borderId="1" xfId="1544" applyNumberFormat="1" applyFont="1" applyFill="1" applyBorder="1" applyAlignment="1">
      <alignment horizontal="center" vertical="center"/>
    </xf>
    <xf numFmtId="179" fontId="17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9" fontId="0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 quotePrefix="1">
      <alignment horizontal="center" vertical="center" wrapText="1"/>
    </xf>
  </cellXfs>
  <cellStyles count="2397">
    <cellStyle name="常规" xfId="0" builtinId="0"/>
    <cellStyle name="货币[0]" xfId="1" builtinId="7"/>
    <cellStyle name="货币" xfId="2" builtinId="4"/>
    <cellStyle name="40% - 强调文字颜色 1 13" xfId="3"/>
    <cellStyle name="60% - 强调文字颜色 2 14" xfId="4"/>
    <cellStyle name="检查单元格 8 3" xfId="5"/>
    <cellStyle name="强调文字颜色 2 3 2" xfId="6"/>
    <cellStyle name="输入" xfId="7" builtinId="20"/>
    <cellStyle name="20% - 强调文字颜色 3" xfId="8" builtinId="38"/>
    <cellStyle name="千位分隔[0]" xfId="9" builtinId="6"/>
    <cellStyle name="千位分隔" xfId="10" builtinId="3"/>
    <cellStyle name="20% - 强调文字颜色 4 6 3" xfId="11"/>
    <cellStyle name="常规 16_万州区太安镇钟刘等（2）个村农村建设用地复垦项目前期台账" xfId="12"/>
    <cellStyle name="差" xfId="13" builtinId="27"/>
    <cellStyle name="40% - 强调文字颜色 3 5 3" xfId="14"/>
    <cellStyle name="40% - 强调文字颜色 3" xfId="15" builtinId="39"/>
    <cellStyle name="㼿㼠 3 2" xfId="16"/>
    <cellStyle name="超链接" xfId="17" builtinId="8"/>
    <cellStyle name="60% - 强调文字颜色 3" xfId="18" builtinId="40"/>
    <cellStyle name="40% - 强调文字颜色 1 8 4" xfId="19"/>
    <cellStyle name="百分比" xfId="20" builtinId="5"/>
    <cellStyle name="40% - 强调文字颜色 2 12" xfId="21"/>
    <cellStyle name="20% - 强调文字颜色 1 11" xfId="22"/>
    <cellStyle name="60% - 强调文字颜色 3 13" xfId="23"/>
    <cellStyle name="已访问的超链接" xfId="24" builtinId="9"/>
    <cellStyle name="注释" xfId="25" builtinId="10"/>
    <cellStyle name="60% - 强调文字颜色 2 3" xfId="26"/>
    <cellStyle name="40% - 强调文字颜色 3 9 3" xfId="27"/>
    <cellStyle name="20% - 强调文字颜色 4 5" xfId="28"/>
    <cellStyle name="40% - 强调文字颜色 2 12 2" xfId="29"/>
    <cellStyle name="20% - 强调文字颜色 1 11 2" xfId="30"/>
    <cellStyle name="40% - 强调文字颜色 1 8 3" xfId="31"/>
    <cellStyle name="40% - 强调文字颜色 3 9" xfId="32"/>
    <cellStyle name="60% - 强调文字颜色 2" xfId="33" builtinId="36"/>
    <cellStyle name="60% - 强调文字颜色 4 11 4" xfId="34"/>
    <cellStyle name="40% - 强调文字颜色 3 10 4" xfId="35"/>
    <cellStyle name="标题 4" xfId="36" builtinId="19"/>
    <cellStyle name="警告文本" xfId="37" builtinId="11"/>
    <cellStyle name="常规 6 5" xfId="38"/>
    <cellStyle name="常规 4 4 3" xfId="39"/>
    <cellStyle name="20% - 强调文字颜色 4 4 2" xfId="40"/>
    <cellStyle name="强调文字颜色 1 2 3" xfId="41"/>
    <cellStyle name="60% - 强调文字颜色 4 11" xfId="42"/>
    <cellStyle name="40% - 强调文字颜色 3 10" xfId="43"/>
    <cellStyle name="标题" xfId="44" builtinId="15"/>
    <cellStyle name="解释性文本" xfId="45" builtinId="53"/>
    <cellStyle name="强调文字颜色 2 13" xfId="46"/>
    <cellStyle name="标题 1 5 2" xfId="47"/>
    <cellStyle name="强调文字颜色 5 8 2" xfId="48"/>
    <cellStyle name="20% - 强调文字颜色 5 3 3" xfId="49"/>
    <cellStyle name="标题 1" xfId="50" builtinId="16"/>
    <cellStyle name="20% - 强调文字颜色 1 11 4" xfId="51"/>
    <cellStyle name="40% - 强调文字颜色 2 12 4" xfId="52"/>
    <cellStyle name="强调文字颜色 5 8 3" xfId="53"/>
    <cellStyle name="20% - 强调文字颜色 5 3 4" xfId="54"/>
    <cellStyle name="60% - 强调文字颜色 4 11 2" xfId="55"/>
    <cellStyle name="40% - 强调文字颜色 3 10 2" xfId="56"/>
    <cellStyle name="标题 2" xfId="57" builtinId="17"/>
    <cellStyle name="60% - 强调文字颜色 1" xfId="58" builtinId="32"/>
    <cellStyle name="㼿‿‿㼿㼿㼿㼠" xfId="59"/>
    <cellStyle name="40% - 强调文字颜色 1 8 2" xfId="60"/>
    <cellStyle name="40% - 强调文字颜色 3 8" xfId="61"/>
    <cellStyle name="60% - 强调文字颜色 4 11 3" xfId="62"/>
    <cellStyle name="40% - 强调文字颜色 3 10 3" xfId="63"/>
    <cellStyle name="标题 3" xfId="64" builtinId="18"/>
    <cellStyle name="60% - 强调文字颜色 4" xfId="65" builtinId="44"/>
    <cellStyle name="输出" xfId="66" builtinId="21"/>
    <cellStyle name="20% - 强调文字颜色 2 4 2" xfId="67"/>
    <cellStyle name="计算" xfId="68" builtinId="22"/>
    <cellStyle name="‿? 2" xfId="69"/>
    <cellStyle name="60% - 强调文字颜色 6 18" xfId="70"/>
    <cellStyle name="40% - 强调文字颜色 5 17" xfId="71"/>
    <cellStyle name="20% - 强调文字颜色 4 16" xfId="72"/>
    <cellStyle name="㼿㼿 2" xfId="73"/>
    <cellStyle name="常规 31" xfId="74"/>
    <cellStyle name="常规 26" xfId="75"/>
    <cellStyle name="40% - 强调文字颜色 3 3 3" xfId="76"/>
    <cellStyle name="检查单元格" xfId="77" builtinId="23"/>
    <cellStyle name="常规 13 5" xfId="78"/>
    <cellStyle name="强调文字颜色 1 9 2" xfId="79"/>
    <cellStyle name="20% - 强调文字颜色 1 4 3" xfId="80"/>
    <cellStyle name="20% - 强调文字颜色 4 7 3" xfId="81"/>
    <cellStyle name="20% - 强调文字颜色 6" xfId="82" builtinId="50"/>
    <cellStyle name="60% - 强调文字颜色 3 10 2" xfId="83"/>
    <cellStyle name="20% - 强调文字颜色 3 9 2" xfId="84"/>
    <cellStyle name="强调文字颜色 2" xfId="85" builtinId="33"/>
    <cellStyle name="链接单元格" xfId="86" builtinId="24"/>
    <cellStyle name="强调文字颜色 6 8 4" xfId="87"/>
    <cellStyle name="强调文字颜色 6 9 2" xfId="88"/>
    <cellStyle name="20% - 强调文字颜色 6 4 3" xfId="89"/>
    <cellStyle name="汇总" xfId="90" builtinId="25"/>
    <cellStyle name="计算 10 4" xfId="91"/>
    <cellStyle name="40% - 强调文字颜色 4 12 3" xfId="92"/>
    <cellStyle name="20% - 强调文字颜色 3 11 3" xfId="93"/>
    <cellStyle name="40% - 强调文字颜色 2 5 3" xfId="94"/>
    <cellStyle name="好" xfId="95" builtinId="26"/>
    <cellStyle name="20% - 强调文字颜色 3 3" xfId="96"/>
    <cellStyle name="适中" xfId="97" builtinId="28"/>
    <cellStyle name="40% - 强调文字颜色 6 15" xfId="98"/>
    <cellStyle name="20% - 强调文字颜色 5 14" xfId="99"/>
    <cellStyle name="20% - 强调文字颜色 4 7 2" xfId="100"/>
    <cellStyle name="20% - 强调文字颜色 5" xfId="101" builtinId="46"/>
    <cellStyle name="60% - 强调文字颜色 2 12 4" xfId="102"/>
    <cellStyle name="40% - 强调文字颜色 1 11 4" xfId="103"/>
    <cellStyle name="强调文字颜色 1" xfId="104" builtinId="29"/>
    <cellStyle name="20% - 强调文字颜色 1" xfId="105" builtinId="30"/>
    <cellStyle name="40% - 强调文字颜色 1" xfId="106" builtinId="31"/>
    <cellStyle name="20% - 强调文字颜色 2" xfId="107" builtinId="34"/>
    <cellStyle name="40% - 强调文字颜色 2" xfId="108" builtinId="35"/>
    <cellStyle name="60% - 强调文字颜色 3 10 3" xfId="109"/>
    <cellStyle name="20% - 强调文字颜色 3 9 3" xfId="110"/>
    <cellStyle name="强调文字颜色 3" xfId="111" builtinId="37"/>
    <cellStyle name="60% - 强调文字颜色 3 10 4" xfId="112"/>
    <cellStyle name="20% - 强调文字颜色 3 9 4" xfId="113"/>
    <cellStyle name="强调文字颜色 4" xfId="114" builtinId="41"/>
    <cellStyle name="20% - 强调文字颜色 4" xfId="115" builtinId="42"/>
    <cellStyle name="40% - 强调文字颜色 4" xfId="116" builtinId="43"/>
    <cellStyle name="强调文字颜色 5" xfId="117" builtinId="45"/>
    <cellStyle name="60% - 强调文字颜色 6 5 2" xfId="118"/>
    <cellStyle name="40% - 强调文字颜色 5" xfId="119" builtinId="47"/>
    <cellStyle name="60% - 强调文字颜色 5" xfId="120" builtinId="48"/>
    <cellStyle name="强调文字颜色 6" xfId="121" builtinId="49"/>
    <cellStyle name="60% - 强调文字颜色 6 5 3" xfId="122"/>
    <cellStyle name="40% - 强调文字颜色 6" xfId="123" builtinId="51"/>
    <cellStyle name="适中 8 2" xfId="124"/>
    <cellStyle name="20% - 强调文字颜色 3 3 2" xfId="125"/>
    <cellStyle name="60% - 强调文字颜色 6" xfId="126" builtinId="52"/>
    <cellStyle name="强调文字颜色 5 7 2" xfId="127"/>
    <cellStyle name="20% - 强调文字颜色 5 2 3" xfId="128"/>
    <cellStyle name="60% - 强调文字颜色 3 12 4" xfId="129"/>
    <cellStyle name="20% - 强调文字颜色 1 10 4" xfId="130"/>
    <cellStyle name="40% - 强调文字颜色 2 11 4" xfId="131"/>
    <cellStyle name="输入 11 2" xfId="132"/>
    <cellStyle name="强调文字颜色 4 9 2" xfId="133"/>
    <cellStyle name="20% - 强调文字颜色 4 4 3" xfId="134"/>
    <cellStyle name="强调文字颜色 1 2 4" xfId="135"/>
    <cellStyle name="60% - 强调文字颜色 4 12" xfId="136"/>
    <cellStyle name="‿㼿 2" xfId="137"/>
    <cellStyle name="20% - 强调文字颜色 2 10" xfId="138"/>
    <cellStyle name="40% - 强调文字颜色 3 11" xfId="139"/>
    <cellStyle name="?" xfId="140"/>
    <cellStyle name="20% - 强调文字颜色 2 8 4" xfId="141"/>
    <cellStyle name="60% - 强调文字颜色 3 12" xfId="142"/>
    <cellStyle name="20% - 强调文字颜色 1 10" xfId="143"/>
    <cellStyle name="40% - 强调文字颜色 2 11" xfId="144"/>
    <cellStyle name="? 2" xfId="145"/>
    <cellStyle name="60% - 强调文字颜色 3 12 2" xfId="146"/>
    <cellStyle name="20% - 强调文字颜色 1 10 2" xfId="147"/>
    <cellStyle name="40% - 强调文字颜色 2 11 2" xfId="148"/>
    <cellStyle name="20% - 强调文字颜色 5 2 2" xfId="149"/>
    <cellStyle name="60% - 强调文字颜色 3 12 3" xfId="150"/>
    <cellStyle name="20% - 强调文字颜色 1 10 3" xfId="151"/>
    <cellStyle name="40% - 强调文字颜色 2 11 3" xfId="152"/>
    <cellStyle name="‿㼿" xfId="153"/>
    <cellStyle name="强调文字颜色 5 11 2" xfId="154"/>
    <cellStyle name="‿?" xfId="155"/>
    <cellStyle name="20% - 强调文字颜色 5 3 2" xfId="156"/>
    <cellStyle name="20% - 强调文字颜色 1 11 3" xfId="157"/>
    <cellStyle name="40% - 强调文字颜色 2 12 3" xfId="158"/>
    <cellStyle name="60% - 强调文字颜色 3 14" xfId="159"/>
    <cellStyle name="20% - 强调文字颜色 1 12" xfId="160"/>
    <cellStyle name="40% - 强调文字颜色 2 13" xfId="161"/>
    <cellStyle name="20% - 强调文字颜色 1 12 2" xfId="162"/>
    <cellStyle name="20% - 强调文字颜色 1 12 3" xfId="163"/>
    <cellStyle name="20% - 强调文字颜色 5 4 2" xfId="164"/>
    <cellStyle name="20% - 强调文字颜色 1 12 4" xfId="165"/>
    <cellStyle name="强调文字颜色 5 9 2" xfId="166"/>
    <cellStyle name="20% - 强调文字颜色 5 4 3" xfId="167"/>
    <cellStyle name="60% - 强调文字颜色 3 15" xfId="168"/>
    <cellStyle name="20% - 强调文字颜色 1 13" xfId="169"/>
    <cellStyle name="40% - 强调文字颜色 2 14" xfId="170"/>
    <cellStyle name="60% - 强调文字颜色 3 16" xfId="171"/>
    <cellStyle name="20% - 强调文字颜色 1 14" xfId="172"/>
    <cellStyle name="40% - 强调文字颜色 2 15" xfId="173"/>
    <cellStyle name="60% - 强调文字颜色 3 17" xfId="174"/>
    <cellStyle name="20% - 强调文字颜色 1 15" xfId="175"/>
    <cellStyle name="40% - 强调文字颜色 2 16" xfId="176"/>
    <cellStyle name="60% - 强调文字颜色 3 18" xfId="177"/>
    <cellStyle name="20% - 强调文字颜色 1 16" xfId="178"/>
    <cellStyle name="40% - 强调文字颜色 2 17" xfId="179"/>
    <cellStyle name="60% - 强调文字颜色 3 19" xfId="180"/>
    <cellStyle name="20% - 强调文字颜色 1 17" xfId="181"/>
    <cellStyle name="40% - 强调文字颜色 2 18" xfId="182"/>
    <cellStyle name="20% - 强调文字颜色 1 18" xfId="183"/>
    <cellStyle name="40% - 强调文字颜色 2 19" xfId="184"/>
    <cellStyle name="标题 2 9 2" xfId="185"/>
    <cellStyle name="20% - 强调文字颜色 1 19" xfId="186"/>
    <cellStyle name="20% - 强调文字颜色 1 2" xfId="187"/>
    <cellStyle name="注释 7 3" xfId="188"/>
    <cellStyle name="20% - 强调文字颜色 6 10 4" xfId="189"/>
    <cellStyle name="20% - 强调文字颜色 1 2 2" xfId="190"/>
    <cellStyle name="强调文字颜色 1 7 2" xfId="191"/>
    <cellStyle name="60% - 强调文字颜色 5 10" xfId="192"/>
    <cellStyle name="20% - 强调文字颜色 1 2 3" xfId="193"/>
    <cellStyle name="40% - 强调文字颜色 2 2" xfId="194"/>
    <cellStyle name="强调文字颜色 1 7 3" xfId="195"/>
    <cellStyle name="60% - 强调文字颜色 5 11" xfId="196"/>
    <cellStyle name="40% - 强调文字颜色 4 10" xfId="197"/>
    <cellStyle name="20% - 强调文字颜色 1 2 4" xfId="198"/>
    <cellStyle name="20% - 强调文字颜色 4 9 2" xfId="199"/>
    <cellStyle name="40% - 强调文字颜色 2 3" xfId="200"/>
    <cellStyle name="20% - 强调文字颜色 1 3" xfId="201"/>
    <cellStyle name="20% - 强调文字颜色 1 3 2" xfId="202"/>
    <cellStyle name="强调文字颜色 1 8 2" xfId="203"/>
    <cellStyle name="20% - 强调文字颜色 1 3 3" xfId="204"/>
    <cellStyle name="40% - 强调文字颜色 3 2" xfId="205"/>
    <cellStyle name="强调文字颜色 1 8 3" xfId="206"/>
    <cellStyle name="20% - 强调文字颜色 1 3 4" xfId="207"/>
    <cellStyle name="40% - 强调文字颜色 3 3" xfId="208"/>
    <cellStyle name="20% - 强调文字颜色 1 4" xfId="209"/>
    <cellStyle name="40% - 强调文字颜色 3 6 2" xfId="210"/>
    <cellStyle name="20% - 强调文字颜色 1 4 2" xfId="211"/>
    <cellStyle name="强调文字颜色 1 9 3" xfId="212"/>
    <cellStyle name="20% - 强调文字颜色 1 4 4" xfId="213"/>
    <cellStyle name="20% - 强调文字颜色 1 5" xfId="214"/>
    <cellStyle name="40% - 强调文字颜色 3 6 3" xfId="215"/>
    <cellStyle name="20% - 强调文字颜色 1 5 2" xfId="216"/>
    <cellStyle name="20% - 强调文字颜色 1 5 3" xfId="217"/>
    <cellStyle name="20% - 强调文字颜色 1 5 4" xfId="218"/>
    <cellStyle name="20% - 强调文字颜色 1 6" xfId="219"/>
    <cellStyle name="40% - 强调文字颜色 3 6 4" xfId="220"/>
    <cellStyle name="20% - 强调文字颜色 1 6 2" xfId="221"/>
    <cellStyle name="60% - 强调文字颜色 6 12 4" xfId="222"/>
    <cellStyle name="40% - 强调文字颜色 5 11 4" xfId="223"/>
    <cellStyle name="20% - 强调文字颜色 4 10 4" xfId="224"/>
    <cellStyle name="20% - 强调文字颜色 1 6 3" xfId="225"/>
    <cellStyle name="20% - 强调文字颜色 1 6 4" xfId="226"/>
    <cellStyle name="20% - 强调文字颜色 1 7" xfId="227"/>
    <cellStyle name="20% - 强调文字颜色 1 7 2" xfId="228"/>
    <cellStyle name="40% - 强调文字颜色 5 12 4" xfId="229"/>
    <cellStyle name="20% - 强调文字颜色 4 11 4" xfId="230"/>
    <cellStyle name="60% - 强调文字颜色 6 10" xfId="231"/>
    <cellStyle name="20% - 强调文字颜色 1 7 3" xfId="232"/>
    <cellStyle name="60% - 强调文字颜色 6 11" xfId="233"/>
    <cellStyle name="40% - 强调文字颜色 5 10" xfId="234"/>
    <cellStyle name="20% - 强调文字颜色 1 7 4" xfId="235"/>
    <cellStyle name="20% - 强调文字颜色 1 8" xfId="236"/>
    <cellStyle name="标题 1 8" xfId="237"/>
    <cellStyle name="20% - 强调文字颜色 1 8 2" xfId="238"/>
    <cellStyle name="20% - 强调文字颜色 4 12 4" xfId="239"/>
    <cellStyle name="标题 1 9" xfId="240"/>
    <cellStyle name="20% - 强调文字颜色 1 8 3" xfId="241"/>
    <cellStyle name="40% - 强调文字颜色 6 11 2" xfId="242"/>
    <cellStyle name="20% - 强调文字颜色 5 10 2" xfId="243"/>
    <cellStyle name="20% - 强调文字颜色 1 8 4" xfId="244"/>
    <cellStyle name="40% - 强调文字颜色 6 11 3" xfId="245"/>
    <cellStyle name="20% - 强调文字颜色 5 10 3" xfId="246"/>
    <cellStyle name="20% - 强调文字颜色 1 9" xfId="247"/>
    <cellStyle name="20% - 强调文字颜色 2 6 2" xfId="248"/>
    <cellStyle name="常规 6_分类面积汇总表" xfId="249"/>
    <cellStyle name="标题 2 8" xfId="250"/>
    <cellStyle name="20% - 强调文字颜色 1 9 2" xfId="251"/>
    <cellStyle name="标题 2 9" xfId="252"/>
    <cellStyle name="20% - 强调文字颜色 1 9 3" xfId="253"/>
    <cellStyle name="40% - 强调文字颜色 6 12 2" xfId="254"/>
    <cellStyle name="20% - 强调文字颜色 5 11 2" xfId="255"/>
    <cellStyle name="20% - 强调文字颜色 1 9 4" xfId="256"/>
    <cellStyle name="40% - 强调文字颜色 6 12 3" xfId="257"/>
    <cellStyle name="20% - 强调文字颜色 5 11 3" xfId="258"/>
    <cellStyle name="强调文字颜色 5 9 3" xfId="259"/>
    <cellStyle name="20% - 强调文字颜色 5 4 4" xfId="260"/>
    <cellStyle name="60% - 强调文字颜色 4 12 2" xfId="261"/>
    <cellStyle name="20% - 强调文字颜色 2 10 2" xfId="262"/>
    <cellStyle name="40% - 强调文字颜色 3 11 2" xfId="263"/>
    <cellStyle name="60% - 强调文字颜色 4 12 3" xfId="264"/>
    <cellStyle name="20% - 强调文字颜色 2 10 3" xfId="265"/>
    <cellStyle name="40% - 强调文字颜色 3 11 3" xfId="266"/>
    <cellStyle name="60% - 强调文字颜色 4 12 4" xfId="267"/>
    <cellStyle name="20% - 强调文字颜色 2 10 4" xfId="268"/>
    <cellStyle name="40% - 强调文字颜色 3 11 4" xfId="269"/>
    <cellStyle name="输入 11 3" xfId="270"/>
    <cellStyle name="强调文字颜色 4 9 3" xfId="271"/>
    <cellStyle name="20% - 强调文字颜色 4 4 4" xfId="272"/>
    <cellStyle name="60% - 强调文字颜色 4 13" xfId="273"/>
    <cellStyle name="20% - 强调文字颜色 2 11" xfId="274"/>
    <cellStyle name="40% - 强调文字颜色 3 12" xfId="275"/>
    <cellStyle name="20% - 强调文字颜色 5 5 4" xfId="276"/>
    <cellStyle name="20% - 强调文字颜色 2 11 2" xfId="277"/>
    <cellStyle name="40% - 强调文字颜色 3 12 2" xfId="278"/>
    <cellStyle name="20% - 强调文字颜色 2 11 3" xfId="279"/>
    <cellStyle name="40% - 强调文字颜色 3 12 3" xfId="280"/>
    <cellStyle name="20% - 强调文字颜色 2 11 4" xfId="281"/>
    <cellStyle name="40% - 强调文字颜色 3 12 4" xfId="282"/>
    <cellStyle name="60% - 强调文字颜色 4 14" xfId="283"/>
    <cellStyle name="20% - 强调文字颜色 2 12" xfId="284"/>
    <cellStyle name="40% - 强调文字颜色 3 13" xfId="285"/>
    <cellStyle name="20% - 强调文字颜色 2 12 2" xfId="286"/>
    <cellStyle name="20% - 强调文字颜色 5 6 4" xfId="287"/>
    <cellStyle name="20% - 强调文字颜色 2 12 3" xfId="288"/>
    <cellStyle name="20% - 强调文字颜色 2 12 4" xfId="289"/>
    <cellStyle name="60% - 强调文字颜色 4 15" xfId="290"/>
    <cellStyle name="20% - 强调文字颜色 2 13" xfId="291"/>
    <cellStyle name="40% - 强调文字颜色 3 14" xfId="292"/>
    <cellStyle name="40% - 强调文字颜色 1 2 2" xfId="293"/>
    <cellStyle name="60% - 强调文字颜色 4 16" xfId="294"/>
    <cellStyle name="20% - 强调文字颜色 2 14" xfId="295"/>
    <cellStyle name="40% - 强调文字颜色 3 15" xfId="296"/>
    <cellStyle name="40% - 强调文字颜色 1 2 3" xfId="297"/>
    <cellStyle name="60% - 强调文字颜色 4 17" xfId="298"/>
    <cellStyle name="20% - 强调文字颜色 2 15" xfId="299"/>
    <cellStyle name="40% - 强调文字颜色 3 16" xfId="300"/>
    <cellStyle name="40% - 强调文字颜色 1 2 4" xfId="301"/>
    <cellStyle name="强调文字颜色 2 10 2" xfId="302"/>
    <cellStyle name="60% - 强调文字颜色 4 18" xfId="303"/>
    <cellStyle name="20% - 强调文字颜色 2 16" xfId="304"/>
    <cellStyle name="40% - 强调文字颜色 3 17" xfId="305"/>
    <cellStyle name="强调文字颜色 2 10 3" xfId="306"/>
    <cellStyle name="60% - 强调文字颜色 4 19" xfId="307"/>
    <cellStyle name="20% - 强调文字颜色 2 17" xfId="308"/>
    <cellStyle name="40% - 强调文字颜色 3 18" xfId="309"/>
    <cellStyle name="标题 15 3" xfId="310"/>
    <cellStyle name="60% - 强调文字颜色 2 12 2" xfId="311"/>
    <cellStyle name="40% - 强调文字颜色 1 11 2" xfId="312"/>
    <cellStyle name="强调文字颜色 2 10 4" xfId="313"/>
    <cellStyle name="20% - 强调文字颜色 2 18" xfId="314"/>
    <cellStyle name="40% - 强调文字颜色 3 19" xfId="315"/>
    <cellStyle name="20% - 强调文字颜色 2 19" xfId="316"/>
    <cellStyle name="标题 15 4" xfId="317"/>
    <cellStyle name="60% - 强调文字颜色 2 12 3" xfId="318"/>
    <cellStyle name="40% - 强调文字颜色 1 11 3" xfId="319"/>
    <cellStyle name="20% - 强调文字颜色 2 2" xfId="320"/>
    <cellStyle name="注释 8 3" xfId="321"/>
    <cellStyle name="20% - 强调文字颜色 6 11 4" xfId="322"/>
    <cellStyle name="20% - 强调文字颜色 2 2 2" xfId="323"/>
    <cellStyle name="强调文字颜色 2 7 2" xfId="324"/>
    <cellStyle name="20% - 强调文字颜色 2 2 3" xfId="325"/>
    <cellStyle name="强调文字颜色 2 7 3" xfId="326"/>
    <cellStyle name="20% - 强调文字颜色 2 2 4" xfId="327"/>
    <cellStyle name="20% - 强调文字颜色 5 9 2" xfId="328"/>
    <cellStyle name="20% - 强调文字颜色 2 3" xfId="329"/>
    <cellStyle name="20% - 强调文字颜色 2 3 2" xfId="330"/>
    <cellStyle name="强调文字颜色 2 8 2" xfId="331"/>
    <cellStyle name="20% - 强调文字颜色 2 3 3" xfId="332"/>
    <cellStyle name="60% - 强调文字颜色 2 11" xfId="333"/>
    <cellStyle name="40% - 强调文字颜色 1 10" xfId="334"/>
    <cellStyle name="强调文字颜色 2 8 3" xfId="335"/>
    <cellStyle name="20% - 强调文字颜色 2 3 4" xfId="336"/>
    <cellStyle name="60% - 强调文字颜色 2 12" xfId="337"/>
    <cellStyle name="40% - 强调文字颜色 1 11" xfId="338"/>
    <cellStyle name="20% - 强调文字颜色 2 4" xfId="339"/>
    <cellStyle name="40% - 强调文字颜色 3 7 2" xfId="340"/>
    <cellStyle name="强调文字颜色 2 9 2" xfId="341"/>
    <cellStyle name="20% - 强调文字颜色 2 4 3" xfId="342"/>
    <cellStyle name="强调文字颜色 2 9 3" xfId="343"/>
    <cellStyle name="20% - 强调文字颜色 2 4 4" xfId="344"/>
    <cellStyle name="20% - 强调文字颜色 2 5" xfId="345"/>
    <cellStyle name="40% - 强调文字颜色 3 7 3" xfId="346"/>
    <cellStyle name="20% - 强调文字颜色 2 5 2" xfId="347"/>
    <cellStyle name="20% - 强调文字颜色 2 5 3" xfId="348"/>
    <cellStyle name="20% - 强调文字颜色 2 5 4" xfId="349"/>
    <cellStyle name="20% - 强调文字颜色 2 6" xfId="350"/>
    <cellStyle name="40% - 强调文字颜色 3 7 4" xfId="351"/>
    <cellStyle name="20% - 强调文字颜色 2 6 3" xfId="352"/>
    <cellStyle name="20% - 强调文字颜色 2 6 4" xfId="353"/>
    <cellStyle name="20% - 强调文字颜色 2 7" xfId="354"/>
    <cellStyle name="20% - 强调文字颜色 2 7 2" xfId="355"/>
    <cellStyle name="20% - 强调文字颜色 2 9" xfId="356"/>
    <cellStyle name="20% - 强调文字颜色 2 7 3" xfId="357"/>
    <cellStyle name="20% - 强调文字颜色 2 7 4" xfId="358"/>
    <cellStyle name="20% - 强调文字颜色 2 8" xfId="359"/>
    <cellStyle name="警告文本 2 4" xfId="360"/>
    <cellStyle name="20% - 强调文字颜色 2 8 2" xfId="361"/>
    <cellStyle name="60% - 强调文字颜色 3 10" xfId="362"/>
    <cellStyle name="20% - 强调文字颜色 3 9" xfId="363"/>
    <cellStyle name="20% - 强调文字颜色 2 8 3" xfId="364"/>
    <cellStyle name="60% - 强调文字颜色 3 11" xfId="365"/>
    <cellStyle name="40% - 强调文字颜色 2 10" xfId="366"/>
    <cellStyle name="警告文本 3 4" xfId="367"/>
    <cellStyle name="20% - 强调文字颜色 2 9 2" xfId="368"/>
    <cellStyle name="20% - 强调文字颜色 4 9" xfId="369"/>
    <cellStyle name="20% - 强调文字颜色 2 9 3" xfId="370"/>
    <cellStyle name="20% - 强调文字颜色 2 9 4" xfId="371"/>
    <cellStyle name="强调文字颜色 1 7 4" xfId="372"/>
    <cellStyle name="60% - 强调文字颜色 5 12" xfId="373"/>
    <cellStyle name="40% - 强调文字颜色 4 11" xfId="374"/>
    <cellStyle name="20% - 强调文字颜色 3 10" xfId="375"/>
    <cellStyle name="20% - 强调文字颜色 4 9 3" xfId="376"/>
    <cellStyle name="40% - 强调文字颜色 2 4" xfId="377"/>
    <cellStyle name="60% - 强调文字颜色 5 12 2" xfId="378"/>
    <cellStyle name="40% - 强调文字颜色 4 11 2" xfId="379"/>
    <cellStyle name="20% - 强调文字颜色 3 10 2" xfId="380"/>
    <cellStyle name="40% - 强调文字颜色 2 4 2" xfId="381"/>
    <cellStyle name="强调文字颜色 6 10" xfId="382"/>
    <cellStyle name="60% - 强调文字颜色 5 12 3" xfId="383"/>
    <cellStyle name="40% - 强调文字颜色 4 11 3" xfId="384"/>
    <cellStyle name="20% - 强调文字颜色 3 10 3" xfId="385"/>
    <cellStyle name="40% - 强调文字颜色 2 4 3" xfId="386"/>
    <cellStyle name="强调文字颜色 6 11" xfId="387"/>
    <cellStyle name="60% - 强调文字颜色 5 12 4" xfId="388"/>
    <cellStyle name="40% - 强调文字颜色 4 11 4" xfId="389"/>
    <cellStyle name="20% - 强调文字颜色 3 10 4" xfId="390"/>
    <cellStyle name="40% - 强调文字颜色 2 4 4" xfId="391"/>
    <cellStyle name="60% - 强调文字颜色 5 13" xfId="392"/>
    <cellStyle name="40% - 强调文字颜色 4 12" xfId="393"/>
    <cellStyle name="20% - 强调文字颜色 3 11" xfId="394"/>
    <cellStyle name="20% - 强调文字颜色 4 9 4" xfId="395"/>
    <cellStyle name="40% - 强调文字颜色 2 5" xfId="396"/>
    <cellStyle name="计算 10 3" xfId="397"/>
    <cellStyle name="40% - 强调文字颜色 4 12 2" xfId="398"/>
    <cellStyle name="20% - 强调文字颜色 3 11 2" xfId="399"/>
    <cellStyle name="40% - 强调文字颜色 2 5 2" xfId="400"/>
    <cellStyle name="40% - 强调文字颜色 4 12 4" xfId="401"/>
    <cellStyle name="20% - 强调文字颜色 3 11 4" xfId="402"/>
    <cellStyle name="40% - 强调文字颜色 2 5 4" xfId="403"/>
    <cellStyle name="60% - 强调文字颜色 5 14" xfId="404"/>
    <cellStyle name="40% - 强调文字颜色 4 13" xfId="405"/>
    <cellStyle name="20% - 强调文字颜色 3 12" xfId="406"/>
    <cellStyle name="40% - 强调文字颜色 2 6" xfId="407"/>
    <cellStyle name="计算 11 3" xfId="408"/>
    <cellStyle name="20% - 强调文字颜色 3 12 2" xfId="409"/>
    <cellStyle name="40% - 强调文字颜色 2 6 2" xfId="410"/>
    <cellStyle name="计算 11 4" xfId="411"/>
    <cellStyle name="20% - 强调文字颜色 3 12 3" xfId="412"/>
    <cellStyle name="强调文字颜色 6 10 2" xfId="413"/>
    <cellStyle name="40% - 强调文字颜色 2 6 3" xfId="414"/>
    <cellStyle name="20% - 强调文字颜色 3 12 4" xfId="415"/>
    <cellStyle name="强调文字颜色 6 10 3" xfId="416"/>
    <cellStyle name="40% - 强调文字颜色 2 6 4" xfId="417"/>
    <cellStyle name="60% - 强调文字颜色 5 15" xfId="418"/>
    <cellStyle name="40% - 强调文字颜色 4 14" xfId="419"/>
    <cellStyle name="20% - 强调文字颜色 3 13" xfId="420"/>
    <cellStyle name="40% - 强调文字颜色 2 7" xfId="421"/>
    <cellStyle name="60% - 强调文字颜色 5 16" xfId="422"/>
    <cellStyle name="40% - 强调文字颜色 4 15" xfId="423"/>
    <cellStyle name="20% - 强调文字颜色 3 14" xfId="424"/>
    <cellStyle name="40% - 强调文字颜色 1 7 2" xfId="425"/>
    <cellStyle name="40% - 强调文字颜色 2 8" xfId="426"/>
    <cellStyle name="60% - 强调文字颜色 5 17" xfId="427"/>
    <cellStyle name="40% - 强调文字颜色 4 16" xfId="428"/>
    <cellStyle name="20% - 强调文字颜色 3 15" xfId="429"/>
    <cellStyle name="40% - 强调文字颜色 1 7 3" xfId="430"/>
    <cellStyle name="40% - 强调文字颜色 2 9" xfId="431"/>
    <cellStyle name="60% - 强调文字颜色 5 18" xfId="432"/>
    <cellStyle name="40% - 强调文字颜色 4 17" xfId="433"/>
    <cellStyle name="20% - 强调文字颜色 3 16" xfId="434"/>
    <cellStyle name="40% - 强调文字颜色 1 7 4" xfId="435"/>
    <cellStyle name="60% - 强调文字颜色 5 19" xfId="436"/>
    <cellStyle name="40% - 强调文字颜色 4 18" xfId="437"/>
    <cellStyle name="20% - 强调文字颜色 3 17" xfId="438"/>
    <cellStyle name="40% - 强调文字颜色 4 19" xfId="439"/>
    <cellStyle name="20% - 强调文字颜色 3 18" xfId="440"/>
    <cellStyle name="20% - 强调文字颜色 3 19" xfId="441"/>
    <cellStyle name="20% - 强调文字颜色 3 2" xfId="442"/>
    <cellStyle name="40% - 强调文字颜色 6 14" xfId="443"/>
    <cellStyle name="20% - 强调文字颜色 5 13" xfId="444"/>
    <cellStyle name="注释 9 3" xfId="445"/>
    <cellStyle name="20% - 强调文字颜色 6 12 4" xfId="446"/>
    <cellStyle name="20% - 强调文字颜色 3 2 2" xfId="447"/>
    <cellStyle name="强调文字颜色 3 7 2" xfId="448"/>
    <cellStyle name="20% - 强调文字颜色 3 2 3" xfId="449"/>
    <cellStyle name="强调文字颜色 3 7 3" xfId="450"/>
    <cellStyle name="20% - 强调文字颜色 3 2 4" xfId="451"/>
    <cellStyle name="适中 7 4" xfId="452"/>
    <cellStyle name="20% - 强调文字颜色 6 9 2" xfId="453"/>
    <cellStyle name="强调文字颜色 3 8 2" xfId="454"/>
    <cellStyle name="20% - 强调文字颜色 3 3 3" xfId="455"/>
    <cellStyle name="强调文字颜色 3 8 3" xfId="456"/>
    <cellStyle name="20% - 强调文字颜色 3 3 4" xfId="457"/>
    <cellStyle name="40% - 强调文字颜色 6 11" xfId="458"/>
    <cellStyle name="20% - 强调文字颜色 5 10" xfId="459"/>
    <cellStyle name="20% - 强调文字颜色 3 4" xfId="460"/>
    <cellStyle name="40% - 强调文字颜色 6 16" xfId="461"/>
    <cellStyle name="20% - 强调文字颜色 5 15" xfId="462"/>
    <cellStyle name="40% - 强调文字颜色 3 8 2" xfId="463"/>
    <cellStyle name="20% - 强调文字颜色 3 4 2" xfId="464"/>
    <cellStyle name="强调文字颜色 3 9 2" xfId="465"/>
    <cellStyle name="20% - 强调文字颜色 3 4 3" xfId="466"/>
    <cellStyle name="强调文字颜色 3 9 3" xfId="467"/>
    <cellStyle name="20% - 强调文字颜色 3 4 4" xfId="468"/>
    <cellStyle name="20% - 强调文字颜色 3 5" xfId="469"/>
    <cellStyle name="40% - 强调文字颜色 6 17" xfId="470"/>
    <cellStyle name="20% - 强调文字颜色 5 16" xfId="471"/>
    <cellStyle name="40% - 强调文字颜色 3 8 3" xfId="472"/>
    <cellStyle name="20% - 强调文字颜色 3 5 2" xfId="473"/>
    <cellStyle name="20% - 强调文字颜色 3 5 3" xfId="474"/>
    <cellStyle name="20% - 强调文字颜色 3 5 4" xfId="475"/>
    <cellStyle name="20% - 强调文字颜色 3 6" xfId="476"/>
    <cellStyle name="40% - 强调文字颜色 6 18" xfId="477"/>
    <cellStyle name="20% - 强调文字颜色 5 17" xfId="478"/>
    <cellStyle name="40% - 强调文字颜色 3 8 4" xfId="479"/>
    <cellStyle name="20% - 强调文字颜色 3 6 2" xfId="480"/>
    <cellStyle name="20% - 强调文字颜色 3 6 3" xfId="481"/>
    <cellStyle name="20% - 强调文字颜色 3 6 4" xfId="482"/>
    <cellStyle name="20% - 强调文字颜色 3 7" xfId="483"/>
    <cellStyle name="40% - 强调文字颜色 6 19" xfId="484"/>
    <cellStyle name="20% - 强调文字颜色 5 18" xfId="485"/>
    <cellStyle name="20% - 强调文字颜色 3 7 2" xfId="486"/>
    <cellStyle name="20% - 强调文字颜色 3 7 3" xfId="487"/>
    <cellStyle name="20% - 强调文字颜色 3 7 4" xfId="488"/>
    <cellStyle name="20% - 强调文字颜色 3 8" xfId="489"/>
    <cellStyle name="㼿 3 2" xfId="490"/>
    <cellStyle name="标题 3 4 2" xfId="491"/>
    <cellStyle name="20% - 强调文字颜色 5 19" xfId="492"/>
    <cellStyle name="20% - 强调文字颜色 3 8 2" xfId="493"/>
    <cellStyle name="20% - 强调文字颜色 3 8 3" xfId="494"/>
    <cellStyle name="20% - 强调文字颜色 3 8 4" xfId="495"/>
    <cellStyle name="20% - 强调文字颜色 6 10" xfId="496"/>
    <cellStyle name="60% - 强调文字颜色 6 12" xfId="497"/>
    <cellStyle name="40% - 强调文字颜色 5 11" xfId="498"/>
    <cellStyle name="20% - 强调文字颜色 4 10" xfId="499"/>
    <cellStyle name="适中 3 4" xfId="500"/>
    <cellStyle name="常规 16 7" xfId="501"/>
    <cellStyle name="20% - 强调文字颜色 6 5 2" xfId="502"/>
    <cellStyle name="60% - 强调文字颜色 6 12 2" xfId="503"/>
    <cellStyle name="40% - 强调文字颜色 5 11 2" xfId="504"/>
    <cellStyle name="20% - 强调文字颜色 4 10 2" xfId="505"/>
    <cellStyle name="60% - 强调文字颜色 6 12 3" xfId="506"/>
    <cellStyle name="40% - 强调文字颜色 5 11 3" xfId="507"/>
    <cellStyle name="20% - 强调文字颜色 4 10 3" xfId="508"/>
    <cellStyle name="60% - 强调文字颜色 6 13" xfId="509"/>
    <cellStyle name="40% - 强调文字颜色 5 12" xfId="510"/>
    <cellStyle name="20% - 强调文字颜色 4 11" xfId="511"/>
    <cellStyle name="20% - 强调文字颜色 6 5 3" xfId="512"/>
    <cellStyle name="20% - 强调文字颜色 4 11 2" xfId="513"/>
    <cellStyle name="40% - 强调文字颜色 5 12 2" xfId="514"/>
    <cellStyle name="20% - 强调文字颜色 4 11 3" xfId="515"/>
    <cellStyle name="40% - 强调文字颜色 5 12 3" xfId="516"/>
    <cellStyle name="20% - 强调文字颜色 6 5 4" xfId="517"/>
    <cellStyle name="20% - 强调文字颜色 4 12" xfId="518"/>
    <cellStyle name="40% - 强调文字颜色 5 13" xfId="519"/>
    <cellStyle name="60% - 强调文字颜色 6 14" xfId="520"/>
    <cellStyle name="40% - 强调文字颜色 1 19" xfId="521"/>
    <cellStyle name="20% - 强调文字颜色 4 12 2" xfId="522"/>
    <cellStyle name="20% - 强调文字颜色 4 12 3" xfId="523"/>
    <cellStyle name="20% - 强调文字颜色 4 13" xfId="524"/>
    <cellStyle name="40% - 强调文字颜色 5 14" xfId="525"/>
    <cellStyle name="60% - 强调文字颜色 6 15" xfId="526"/>
    <cellStyle name="20% - 强调文字颜色 4 14" xfId="527"/>
    <cellStyle name="40% - 强调文字颜色 5 15" xfId="528"/>
    <cellStyle name="60% - 强调文字颜色 6 16" xfId="529"/>
    <cellStyle name="40% - 强调文字颜色 3 3 2" xfId="530"/>
    <cellStyle name="常规 25" xfId="531"/>
    <cellStyle name="常规 30" xfId="532"/>
    <cellStyle name="20% - 强调文字颜色 4 15" xfId="533"/>
    <cellStyle name="40% - 强调文字颜色 5 16" xfId="534"/>
    <cellStyle name="60% - 强调文字颜色 6 17" xfId="535"/>
    <cellStyle name="40% - 强调文字颜色 3 3 4" xfId="536"/>
    <cellStyle name="常规 27" xfId="537"/>
    <cellStyle name="常规 32" xfId="538"/>
    <cellStyle name="20% - 强调文字颜色 4 17" xfId="539"/>
    <cellStyle name="40% - 强调文字颜色 5 18" xfId="540"/>
    <cellStyle name="60% - 强调文字颜色 6 19" xfId="541"/>
    <cellStyle name="20% - 强调文字颜色 4 18" xfId="542"/>
    <cellStyle name="40% - 强调文字颜色 5 19" xfId="543"/>
    <cellStyle name="20% - 强调文字颜色 4 19" xfId="544"/>
    <cellStyle name="20% - 强调文字颜色 4 2" xfId="545"/>
    <cellStyle name="20% - 强调文字颜色 4 2 2" xfId="546"/>
    <cellStyle name="20% - 强调文字颜色 4 2 3" xfId="547"/>
    <cellStyle name="强调文字颜色 4 7 2" xfId="548"/>
    <cellStyle name="20% - 强调文字颜色 4 2 4" xfId="549"/>
    <cellStyle name="强调文字颜色 4 7 3" xfId="550"/>
    <cellStyle name="20% - 强调文字颜色 4 3" xfId="551"/>
    <cellStyle name="20% - 强调文字颜色 4 3 2" xfId="552"/>
    <cellStyle name="20% - 强调文字颜色 4 3 3" xfId="553"/>
    <cellStyle name="强调文字颜色 4 8 2" xfId="554"/>
    <cellStyle name="输入 10 2" xfId="555"/>
    <cellStyle name="20% - 强调文字颜色 4 3 4" xfId="556"/>
    <cellStyle name="强调文字颜色 4 8 3" xfId="557"/>
    <cellStyle name="输入 10 3" xfId="558"/>
    <cellStyle name="40% - 强调文字颜色 3 9 2" xfId="559"/>
    <cellStyle name="20% - 强调文字颜色 4 4" xfId="560"/>
    <cellStyle name="20% - 强调文字颜色 4 5 2" xfId="561"/>
    <cellStyle name="20% - 强调文字颜色 4 5 3" xfId="562"/>
    <cellStyle name="输入 12 2" xfId="563"/>
    <cellStyle name="20% - 强调文字颜色 4 5 4" xfId="564"/>
    <cellStyle name="输入 12 3" xfId="565"/>
    <cellStyle name="20% - 强调文字颜色 4 6" xfId="566"/>
    <cellStyle name="20% - 强调文字颜色 4 6 2" xfId="567"/>
    <cellStyle name="20% - 强调文字颜色 4 6 4" xfId="568"/>
    <cellStyle name="20% - 强调文字颜色 4 7" xfId="569"/>
    <cellStyle name="20% - 强调文字颜色 4 7 4" xfId="570"/>
    <cellStyle name="20% - 强调文字颜色 4 8" xfId="571"/>
    <cellStyle name="40% - 强调文字颜色 1 3" xfId="572"/>
    <cellStyle name="常规 9 2" xfId="573"/>
    <cellStyle name="20% - 强调文字颜色 4 8 2" xfId="574"/>
    <cellStyle name="40% - 强调文字颜色 1 4" xfId="575"/>
    <cellStyle name="常规 9 3" xfId="576"/>
    <cellStyle name="20% - 强调文字颜色 4 8 3" xfId="577"/>
    <cellStyle name="适中 10" xfId="578"/>
    <cellStyle name="40% - 强调文字颜色 1 5" xfId="579"/>
    <cellStyle name="常规 9 4" xfId="580"/>
    <cellStyle name="20% - 强调文字颜色 4 8 4" xfId="581"/>
    <cellStyle name="适中 11" xfId="582"/>
    <cellStyle name="20% - 强调文字颜色 6 6 2" xfId="583"/>
    <cellStyle name="适中 4 4" xfId="584"/>
    <cellStyle name="20% - 强调文字颜色 5 10 4" xfId="585"/>
    <cellStyle name="40% - 强调文字颜色 6 11 4" xfId="586"/>
    <cellStyle name="20% - 强调文字颜色 6 12 2" xfId="587"/>
    <cellStyle name="60% - 强调文字颜色 4 8 3" xfId="588"/>
    <cellStyle name="计算 8" xfId="589"/>
    <cellStyle name="20% - 强调文字颜色 5 11" xfId="590"/>
    <cellStyle name="40% - 强调文字颜色 6 12" xfId="591"/>
    <cellStyle name="20% - 强调文字颜色 6 7 2" xfId="592"/>
    <cellStyle name="适中 5 4" xfId="593"/>
    <cellStyle name="20% - 强调文字颜色 5 11 4" xfId="594"/>
    <cellStyle name="40% - 强调文字颜色 6 12 4" xfId="595"/>
    <cellStyle name="20% - 强调文字颜色 6 12 3" xfId="596"/>
    <cellStyle name="60% - 强调文字颜色 4 8 4" xfId="597"/>
    <cellStyle name="计算 9" xfId="598"/>
    <cellStyle name="注释 9 2" xfId="599"/>
    <cellStyle name="20% - 强调文字颜色 5 12" xfId="600"/>
    <cellStyle name="40% - 强调文字颜色 6 13" xfId="601"/>
    <cellStyle name="20% - 强调文字颜色 5 12 2" xfId="602"/>
    <cellStyle name="20% - 强调文字颜色 5 12 3" xfId="603"/>
    <cellStyle name="20% - 强调文字颜色 6 8 2" xfId="604"/>
    <cellStyle name="适中 6 4" xfId="605"/>
    <cellStyle name="20% - 强调文字颜色 5 12 4" xfId="606"/>
    <cellStyle name="20% - 强调文字颜色 5 2" xfId="607"/>
    <cellStyle name="20% - 强调文字颜色 5 2 4" xfId="608"/>
    <cellStyle name="强调文字颜色 5 7 3" xfId="609"/>
    <cellStyle name="20% - 强调文字颜色 5 3" xfId="610"/>
    <cellStyle name="20% - 强调文字颜色 5 4" xfId="611"/>
    <cellStyle name="20% - 强调文字颜色 5 5" xfId="612"/>
    <cellStyle name="20% - 强调文字颜色 5 5 2" xfId="613"/>
    <cellStyle name="20% - 强调文字颜色 5 5 3" xfId="614"/>
    <cellStyle name="20% - 强调文字颜色 5 6" xfId="615"/>
    <cellStyle name="20% - 强调文字颜色 5 6 2" xfId="616"/>
    <cellStyle name="20% - 强调文字颜色 5 6 3" xfId="617"/>
    <cellStyle name="20% - 强调文字颜色 5 7" xfId="618"/>
    <cellStyle name="20% - 强调文字颜色 5 7 2" xfId="619"/>
    <cellStyle name="20% - 强调文字颜色 5 7 3" xfId="620"/>
    <cellStyle name="20% - 强调文字颜色 5 7 4" xfId="621"/>
    <cellStyle name="20% - 强调文字颜色 5 8" xfId="622"/>
    <cellStyle name="20% - 强调文字颜色 5 8 2" xfId="623"/>
    <cellStyle name="20% - 强调文字颜色 5 8 3" xfId="624"/>
    <cellStyle name="20% - 强调文字颜色 5 8 4" xfId="625"/>
    <cellStyle name="20% - 强调文字颜色 5 9" xfId="626"/>
    <cellStyle name="20% - 强调文字颜色 5 9 3" xfId="627"/>
    <cellStyle name="20% - 强调文字颜色 5 9 4" xfId="628"/>
    <cellStyle name="20% - 强调文字颜色 6 8 3" xfId="629"/>
    <cellStyle name="20% - 强调文字颜色 6 10 2" xfId="630"/>
    <cellStyle name="60% - 强调文字颜色 4 6 3" xfId="631"/>
    <cellStyle name="20% - 强调文字颜色 6 8 4" xfId="632"/>
    <cellStyle name="20% - 强调文字颜色 6 10 3" xfId="633"/>
    <cellStyle name="60% - 强调文字颜色 4 6 4" xfId="634"/>
    <cellStyle name="注释 7 2" xfId="635"/>
    <cellStyle name="20% - 强调文字颜色 6 11" xfId="636"/>
    <cellStyle name="20% - 强调文字颜色 6 9 3" xfId="637"/>
    <cellStyle name="20% - 强调文字颜色 6 11 2" xfId="638"/>
    <cellStyle name="60% - 强调文字颜色 4 7 3" xfId="639"/>
    <cellStyle name="20% - 强调文字颜色 6 9 4" xfId="640"/>
    <cellStyle name="20% - 强调文字颜色 6 11 3" xfId="641"/>
    <cellStyle name="60% - 强调文字颜色 4 7 4" xfId="642"/>
    <cellStyle name="注释 8 2" xfId="643"/>
    <cellStyle name="20% - 强调文字颜色 6 12" xfId="644"/>
    <cellStyle name="20% - 强调文字颜色 6 13" xfId="645"/>
    <cellStyle name="标题 1 10 2" xfId="646"/>
    <cellStyle name="20% - 强调文字颜色 6 14" xfId="647"/>
    <cellStyle name="标题 1 10 3" xfId="648"/>
    <cellStyle name="20% - 强调文字颜色 6 15" xfId="649"/>
    <cellStyle name="标题 1 10 4" xfId="650"/>
    <cellStyle name="20% - 强调文字颜色 6 16" xfId="651"/>
    <cellStyle name="20% - 强调文字颜色 6 17" xfId="652"/>
    <cellStyle name="20% - 强调文字颜色 6 18" xfId="653"/>
    <cellStyle name="20% - 强调文字颜色 6 19" xfId="654"/>
    <cellStyle name="标题 3 9 2" xfId="655"/>
    <cellStyle name="20% - 强调文字颜色 6 2" xfId="656"/>
    <cellStyle name="20% - 强调文字颜色 6 2 2" xfId="657"/>
    <cellStyle name="20% - 强调文字颜色 6 2 3" xfId="658"/>
    <cellStyle name="强调文字颜色 6 7 2" xfId="659"/>
    <cellStyle name="20% - 强调文字颜色 6 2 4" xfId="660"/>
    <cellStyle name="强调文字颜色 6 7 3" xfId="661"/>
    <cellStyle name="20% - 强调文字颜色 6 3" xfId="662"/>
    <cellStyle name="20% - 强调文字颜色 6 3 2" xfId="663"/>
    <cellStyle name="20% - 强调文字颜色 6 3 3" xfId="664"/>
    <cellStyle name="强调文字颜色 6 8 2" xfId="665"/>
    <cellStyle name="20% - 强调文字颜色 6 3 4" xfId="666"/>
    <cellStyle name="强调文字颜色 6 8 3" xfId="667"/>
    <cellStyle name="20% - 强调文字颜色 6 4" xfId="668"/>
    <cellStyle name="20% - 强调文字颜色 6 4 2" xfId="669"/>
    <cellStyle name="适中 2 4" xfId="670"/>
    <cellStyle name="20% - 强调文字颜色 6 4 4" xfId="671"/>
    <cellStyle name="强调文字颜色 6 9 3" xfId="672"/>
    <cellStyle name="20% - 强调文字颜色 6 5" xfId="673"/>
    <cellStyle name="20% - 强调文字颜色 6 6" xfId="674"/>
    <cellStyle name="20% - 强调文字颜色 6 6 3" xfId="675"/>
    <cellStyle name="20% - 强调文字颜色 6 6 4" xfId="676"/>
    <cellStyle name="20% - 强调文字颜色 6 7" xfId="677"/>
    <cellStyle name="20% - 强调文字颜色 6 7 3" xfId="678"/>
    <cellStyle name="20% - 强调文字颜色 6 7 4" xfId="679"/>
    <cellStyle name="20% - 强调文字颜色 6 8" xfId="680"/>
    <cellStyle name="20% - 强调文字颜色 6 9" xfId="681"/>
    <cellStyle name="40% - 强调文字颜色 1 10 2" xfId="682"/>
    <cellStyle name="60% - 强调文字颜色 2 11 2" xfId="683"/>
    <cellStyle name="标题 14 3" xfId="684"/>
    <cellStyle name="40% - 强调文字颜色 1 10 3" xfId="685"/>
    <cellStyle name="60% - 强调文字颜色 2 11 3" xfId="686"/>
    <cellStyle name="标题 14 4" xfId="687"/>
    <cellStyle name="40% - 强调文字颜色 1 10 4" xfId="688"/>
    <cellStyle name="60% - 强调文字颜色 2 11 4" xfId="689"/>
    <cellStyle name="40% - 强调文字颜色 1 12" xfId="690"/>
    <cellStyle name="60% - 强调文字颜色 2 13" xfId="691"/>
    <cellStyle name="40% - 强调文字颜色 1 12 2" xfId="692"/>
    <cellStyle name="40% - 强调文字颜色 1 12 3" xfId="693"/>
    <cellStyle name="40% - 强调文字颜色 1 12 4" xfId="694"/>
    <cellStyle name="40% - 强调文字颜色 1 14" xfId="695"/>
    <cellStyle name="60% - 强调文字颜色 2 15" xfId="696"/>
    <cellStyle name="40% - 强调文字颜色 1 15" xfId="697"/>
    <cellStyle name="60% - 强调文字颜色 2 16" xfId="698"/>
    <cellStyle name="40% - 强调文字颜色 2 8 2" xfId="699"/>
    <cellStyle name="标题 1 3" xfId="700"/>
    <cellStyle name="40% - 强调文字颜色 1 16" xfId="701"/>
    <cellStyle name="60% - 强调文字颜色 2 17" xfId="702"/>
    <cellStyle name="40% - 强调文字颜色 2 8 3" xfId="703"/>
    <cellStyle name="标题 1 4" xfId="704"/>
    <cellStyle name="强调文字颜色 6 12 2" xfId="705"/>
    <cellStyle name="40% - 强调文字颜色 1 17" xfId="706"/>
    <cellStyle name="60% - 强调文字颜色 2 18" xfId="707"/>
    <cellStyle name="常规 13 2 2" xfId="708"/>
    <cellStyle name="40% - 强调文字颜色 2 8 4" xfId="709"/>
    <cellStyle name="标题 1 5" xfId="710"/>
    <cellStyle name="强调文字颜色 6 12 3" xfId="711"/>
    <cellStyle name="40% - 强调文字颜色 1 18" xfId="712"/>
    <cellStyle name="60% - 强调文字颜色 2 19" xfId="713"/>
    <cellStyle name="40% - 强调文字颜色 1 2" xfId="714"/>
    <cellStyle name="40% - 强调文字颜色 1 3 2" xfId="715"/>
    <cellStyle name="常规 9 2 2" xfId="716"/>
    <cellStyle name="注释 7" xfId="717"/>
    <cellStyle name="40% - 强调文字颜色 1 3 3" xfId="718"/>
    <cellStyle name="注释 8" xfId="719"/>
    <cellStyle name="40% - 强调文字颜色 1 3 4" xfId="720"/>
    <cellStyle name="注释 9" xfId="721"/>
    <cellStyle name="40% - 强调文字颜色 1 4 2" xfId="722"/>
    <cellStyle name="40% - 强调文字颜色 1 4 3" xfId="723"/>
    <cellStyle name="40% - 强调文字颜色 1 4 4" xfId="724"/>
    <cellStyle name="40% - 强调文字颜色 1 5 2" xfId="725"/>
    <cellStyle name="40% - 强调文字颜色 1 5 3" xfId="726"/>
    <cellStyle name="40% - 强调文字颜色 1 5 4" xfId="727"/>
    <cellStyle name="40% - 强调文字颜色 1 6" xfId="728"/>
    <cellStyle name="常规 9 5" xfId="729"/>
    <cellStyle name="40% - 强调文字颜色 1 8" xfId="730"/>
    <cellStyle name="40% - 强调文字颜色 1 6 2" xfId="731"/>
    <cellStyle name="40% - 强调文字颜色 1 9" xfId="732"/>
    <cellStyle name="40% - 强调文字颜色 1 6 3" xfId="733"/>
    <cellStyle name="40% - 强调文字颜色 1 6 4" xfId="734"/>
    <cellStyle name="40% - 强调文字颜色 1 7" xfId="735"/>
    <cellStyle name="40% - 强调文字颜色 1 9 2" xfId="736"/>
    <cellStyle name="40% - 强调文字颜色 1 9 3" xfId="737"/>
    <cellStyle name="40% - 强调文字颜色 1 9 4" xfId="738"/>
    <cellStyle name="40% - 强调文字颜色 2 10 2" xfId="739"/>
    <cellStyle name="60% - 强调文字颜色 3 11 2" xfId="740"/>
    <cellStyle name="40% - 强调文字颜色 2 10 3" xfId="741"/>
    <cellStyle name="60% - 强调文字颜色 3 11 3" xfId="742"/>
    <cellStyle name="40% - 强调文字颜色 2 10 4" xfId="743"/>
    <cellStyle name="60% - 强调文字颜色 3 11 4" xfId="744"/>
    <cellStyle name="40% - 强调文字颜色 2 2 2" xfId="745"/>
    <cellStyle name="40% - 强调文字颜色 2 2 3" xfId="746"/>
    <cellStyle name="40% - 强调文字颜色 2 2 4" xfId="747"/>
    <cellStyle name="40% - 强调文字颜色 2 3 2" xfId="748"/>
    <cellStyle name="40% - 强调文字颜色 2 3 3" xfId="749"/>
    <cellStyle name="40% - 强调文字颜色 2 3 4" xfId="750"/>
    <cellStyle name="40% - 强调文字颜色 2 7 2" xfId="751"/>
    <cellStyle name="40% - 强调文字颜色 2 7 3" xfId="752"/>
    <cellStyle name="强调文字颜色 6 11 2" xfId="753"/>
    <cellStyle name="40% - 强调文字颜色 2 7 4" xfId="754"/>
    <cellStyle name="强调文字颜色 6 11 3" xfId="755"/>
    <cellStyle name="40% - 强调文字颜色 2 9 2" xfId="756"/>
    <cellStyle name="标题 2 3" xfId="757"/>
    <cellStyle name="40% - 强调文字颜色 2 9 3" xfId="758"/>
    <cellStyle name="标题 2 4" xfId="759"/>
    <cellStyle name="40% - 强调文字颜色 2 9 4" xfId="760"/>
    <cellStyle name="标题 2 5" xfId="761"/>
    <cellStyle name="40% - 强调文字颜色 3 2 2" xfId="762"/>
    <cellStyle name="40% - 强调文字颜色 6 9" xfId="763"/>
    <cellStyle name="40% - 强调文字颜色 3 2 3" xfId="764"/>
    <cellStyle name="40% - 强调文字颜色 3 2 4" xfId="765"/>
    <cellStyle name="40% - 强调文字颜色 3 4" xfId="766"/>
    <cellStyle name="40% - 强调文字颜色 3 4 2" xfId="767"/>
    <cellStyle name="40% - 强调文字颜色 3 4 3" xfId="768"/>
    <cellStyle name="40% - 强调文字颜色 3 4 4" xfId="769"/>
    <cellStyle name="40% - 强调文字颜色 3 5" xfId="770"/>
    <cellStyle name="40% - 强调文字颜色 3 5 2" xfId="771"/>
    <cellStyle name="40% - 强调文字颜色 3 5 4" xfId="772"/>
    <cellStyle name="40% - 强调文字颜色 3 6" xfId="773"/>
    <cellStyle name="40% - 强调文字颜色 3 7" xfId="774"/>
    <cellStyle name="40% - 强调文字颜色 3 9 4" xfId="775"/>
    <cellStyle name="40% - 强调文字颜色 4 10 2" xfId="776"/>
    <cellStyle name="60% - 强调文字颜色 1 17" xfId="777"/>
    <cellStyle name="60% - 强调文字颜色 5 11 2" xfId="778"/>
    <cellStyle name="40% - 强调文字颜色 4 10 3" xfId="779"/>
    <cellStyle name="60% - 强调文字颜色 1 18" xfId="780"/>
    <cellStyle name="60% - 强调文字颜色 5 11 3" xfId="781"/>
    <cellStyle name="40% - 强调文字颜色 4 10 4" xfId="782"/>
    <cellStyle name="60% - 强调文字颜色 1 19" xfId="783"/>
    <cellStyle name="60% - 强调文字颜色 5 11 4" xfId="784"/>
    <cellStyle name="40% - 强调文字颜色 4 2" xfId="785"/>
    <cellStyle name="40% - 强调文字颜色 4 2 2" xfId="786"/>
    <cellStyle name="警告文本 10 3" xfId="787"/>
    <cellStyle name="40% - 强调文字颜色 4 2 3" xfId="788"/>
    <cellStyle name="警告文本 10 4" xfId="789"/>
    <cellStyle name="40% - 强调文字颜色 4 2 4" xfId="790"/>
    <cellStyle name="40% - 强调文字颜色 4 3" xfId="791"/>
    <cellStyle name="40% - 强调文字颜色 4 3 2" xfId="792"/>
    <cellStyle name="警告文本 11 3" xfId="793"/>
    <cellStyle name="40% - 强调文字颜色 4 3 3" xfId="794"/>
    <cellStyle name="警告文本 11 4" xfId="795"/>
    <cellStyle name="40% - 强调文字颜色 4 3 4" xfId="796"/>
    <cellStyle name="40% - 强调文字颜色 4 4" xfId="797"/>
    <cellStyle name="40% - 强调文字颜色 4 4 2" xfId="798"/>
    <cellStyle name="警告文本 12 3" xfId="799"/>
    <cellStyle name="40% - 强调文字颜色 4 4 3" xfId="800"/>
    <cellStyle name="警告文本 12 4" xfId="801"/>
    <cellStyle name="40% - 强调文字颜色 4 4 4" xfId="802"/>
    <cellStyle name="40% - 强调文字颜色 4 5" xfId="803"/>
    <cellStyle name="40% - 强调文字颜色 4 5 2" xfId="804"/>
    <cellStyle name="40% - 强调文字颜色 4 5 3" xfId="805"/>
    <cellStyle name="40% - 强调文字颜色 4 5 4" xfId="806"/>
    <cellStyle name="40% - 强调文字颜色 4 6" xfId="807"/>
    <cellStyle name="40% - 强调文字颜色 4 6 2" xfId="808"/>
    <cellStyle name="40% - 强调文字颜色 4 6 3" xfId="809"/>
    <cellStyle name="40% - 强调文字颜色 4 6 4" xfId="810"/>
    <cellStyle name="㼿㼿㼿㼠㼠" xfId="811"/>
    <cellStyle name="40% - 强调文字颜色 4 7" xfId="812"/>
    <cellStyle name="40% - 强调文字颜色 4 7 2" xfId="813"/>
    <cellStyle name="40% - 强调文字颜色 4 7 3" xfId="814"/>
    <cellStyle name="40% - 强调文字颜色 4 7 4" xfId="815"/>
    <cellStyle name="40% - 强调文字颜色 4 8" xfId="816"/>
    <cellStyle name="40% - 强调文字颜色 4 8 2" xfId="817"/>
    <cellStyle name="40% - 强调文字颜色 4 8 3" xfId="818"/>
    <cellStyle name="40% - 强调文字颜色 4 8 4" xfId="819"/>
    <cellStyle name="40% - 强调文字颜色 4 9" xfId="820"/>
    <cellStyle name="40% - 强调文字颜色 4 9 2" xfId="821"/>
    <cellStyle name="40% - 强调文字颜色 4 9 3" xfId="822"/>
    <cellStyle name="40% - 强调文字颜色 4 9 4" xfId="823"/>
    <cellStyle name="㼿㼠㼠? 2" xfId="824"/>
    <cellStyle name="40% - 强调文字颜色 5 10 2" xfId="825"/>
    <cellStyle name="60% - 强调文字颜色 6 11 2" xfId="826"/>
    <cellStyle name="40% - 强调文字颜色 5 10 3" xfId="827"/>
    <cellStyle name="60% - 强调文字颜色 6 11 3" xfId="828"/>
    <cellStyle name="40% - 强调文字颜色 5 10 4" xfId="829"/>
    <cellStyle name="60% - 强调文字颜色 6 11 4" xfId="830"/>
    <cellStyle name="40% - 强调文字颜色 5 2" xfId="831"/>
    <cellStyle name="好 2 3" xfId="832"/>
    <cellStyle name="40% - 强调文字颜色 5 2 2" xfId="833"/>
    <cellStyle name="40% - 强调文字颜色 5 2 3" xfId="834"/>
    <cellStyle name="40% - 强调文字颜色 5 2 4" xfId="835"/>
    <cellStyle name="40% - 强调文字颜色 5 3" xfId="836"/>
    <cellStyle name="好 2 4" xfId="837"/>
    <cellStyle name="40% - 强调文字颜色 5 3 2" xfId="838"/>
    <cellStyle name="40% - 强调文字颜色 5 3 3" xfId="839"/>
    <cellStyle name="40% - 强调文字颜色 5 3 4" xfId="840"/>
    <cellStyle name="40% - 强调文字颜色 5 4" xfId="841"/>
    <cellStyle name="40% - 强调文字颜色 5 4 2" xfId="842"/>
    <cellStyle name="40% - 强调文字颜色 5 4 3" xfId="843"/>
    <cellStyle name="40% - 强调文字颜色 5 4 4" xfId="844"/>
    <cellStyle name="40% - 强调文字颜色 5 5" xfId="845"/>
    <cellStyle name="40% - 强调文字颜色 5 5 2" xfId="846"/>
    <cellStyle name="40% - 强调文字颜色 5 5 3" xfId="847"/>
    <cellStyle name="40% - 强调文字颜色 5 5 4" xfId="848"/>
    <cellStyle name="40% - 强调文字颜色 5 6" xfId="849"/>
    <cellStyle name="注释 2 2" xfId="850"/>
    <cellStyle name="40% - 强调文字颜色 5 6 2" xfId="851"/>
    <cellStyle name="40% - 强调文字颜色 5 6 3" xfId="852"/>
    <cellStyle name="40% - 强调文字颜色 5 6 4" xfId="853"/>
    <cellStyle name="40% - 强调文字颜色 5 7" xfId="854"/>
    <cellStyle name="注释 2 3" xfId="855"/>
    <cellStyle name="40% - 强调文字颜色 5 7 2" xfId="856"/>
    <cellStyle name="40% - 强调文字颜色 5 7 3" xfId="857"/>
    <cellStyle name="40% - 强调文字颜色 5 7 4" xfId="858"/>
    <cellStyle name="40% - 强调文字颜色 5 8" xfId="859"/>
    <cellStyle name="注释 2 4" xfId="860"/>
    <cellStyle name="40% - 强调文字颜色 5 8 2" xfId="861"/>
    <cellStyle name="40% - 强调文字颜色 5 8 3" xfId="862"/>
    <cellStyle name="40% - 强调文字颜色 5 8 4" xfId="863"/>
    <cellStyle name="40% - 强调文字颜色 5 9" xfId="864"/>
    <cellStyle name="注释 2 5" xfId="865"/>
    <cellStyle name="40% - 强调文字颜色 5 9 2" xfId="866"/>
    <cellStyle name="40% - 强调文字颜色 5 9 3" xfId="867"/>
    <cellStyle name="40% - 强调文字颜色 5 9 4" xfId="868"/>
    <cellStyle name="40% - 强调文字颜色 6 10" xfId="869"/>
    <cellStyle name="40% - 强调文字颜色 6 10 2" xfId="870"/>
    <cellStyle name="40% - 强调文字颜色 6 10 3" xfId="871"/>
    <cellStyle name="40% - 强调文字颜色 6 10 4" xfId="872"/>
    <cellStyle name="40% - 强调文字颜色 6 2" xfId="873"/>
    <cellStyle name="标题 17" xfId="874"/>
    <cellStyle name="标题 22" xfId="875"/>
    <cellStyle name="好 3 3" xfId="876"/>
    <cellStyle name="40% - 强调文字颜色 6 2 2" xfId="877"/>
    <cellStyle name="40% - 强调文字颜色 6 2 3" xfId="878"/>
    <cellStyle name="40% - 强调文字颜色 6 2 4" xfId="879"/>
    <cellStyle name="40% - 强调文字颜色 6 3" xfId="880"/>
    <cellStyle name="标题 18" xfId="881"/>
    <cellStyle name="好 3 4" xfId="882"/>
    <cellStyle name="40% - 强调文字颜色 6 3 2" xfId="883"/>
    <cellStyle name="40% - 强调文字颜色 6 3 3" xfId="884"/>
    <cellStyle name="40% - 强调文字颜色 6 3 4" xfId="885"/>
    <cellStyle name="40% - 强调文字颜色 6 4" xfId="886"/>
    <cellStyle name="60% - 强调文字颜色 4 2 2" xfId="887"/>
    <cellStyle name="标题 19" xfId="888"/>
    <cellStyle name="40% - 强调文字颜色 6 4 2" xfId="889"/>
    <cellStyle name="40% - 强调文字颜色 6 4 3" xfId="890"/>
    <cellStyle name="40% - 强调文字颜色 6 4 4" xfId="891"/>
    <cellStyle name="40% - 强调文字颜色 6 5" xfId="892"/>
    <cellStyle name="60% - 强调文字颜色 4 2 3" xfId="893"/>
    <cellStyle name="40% - 强调文字颜色 6 5 2" xfId="894"/>
    <cellStyle name="40% - 强调文字颜色 6 5 3" xfId="895"/>
    <cellStyle name="40% - 强调文字颜色 6 5 4" xfId="896"/>
    <cellStyle name="40% - 强调文字颜色 6 6" xfId="897"/>
    <cellStyle name="60% - 强调文字颜色 4 2 4" xfId="898"/>
    <cellStyle name="注释 3 2" xfId="899"/>
    <cellStyle name="40% - 强调文字颜色 6 6 2" xfId="900"/>
    <cellStyle name="40% - 强调文字颜色 6 6 3" xfId="901"/>
    <cellStyle name="40% - 强调文字颜色 6 6 4" xfId="902"/>
    <cellStyle name="40% - 强调文字颜色 6 7" xfId="903"/>
    <cellStyle name="注释 3 3" xfId="904"/>
    <cellStyle name="40% - 强调文字颜色 6 7 2" xfId="905"/>
    <cellStyle name="40% - 强调文字颜色 6 7 3" xfId="906"/>
    <cellStyle name="40% - 强调文字颜色 6 7 4" xfId="907"/>
    <cellStyle name="40% - 强调文字颜色 6 8" xfId="908"/>
    <cellStyle name="注释 3 4" xfId="909"/>
    <cellStyle name="40% - 强调文字颜色 6 8 2" xfId="910"/>
    <cellStyle name="40% - 强调文字颜色 6 8 3" xfId="911"/>
    <cellStyle name="40% - 强调文字颜色 6 8 4" xfId="912"/>
    <cellStyle name="40% - 强调文字颜色 6 9 2" xfId="913"/>
    <cellStyle name="40% - 强调文字颜色 6 9 3" xfId="914"/>
    <cellStyle name="40% - 强调文字颜色 6 9 4" xfId="915"/>
    <cellStyle name="60% - 强调文字颜色 1 10" xfId="916"/>
    <cellStyle name="60% - 强调文字颜色 1 10 2" xfId="917"/>
    <cellStyle name="60% - 强调文字颜色 1 10 3" xfId="918"/>
    <cellStyle name="60% - 强调文字颜色 1 10 4" xfId="919"/>
    <cellStyle name="60% - 强调文字颜色 1 11" xfId="920"/>
    <cellStyle name="60% - 强调文字颜色 1 11 2" xfId="921"/>
    <cellStyle name="60% - 强调文字颜色 1 11 3" xfId="922"/>
    <cellStyle name="60% - 强调文字颜色 1 11 4" xfId="923"/>
    <cellStyle name="60% - 强调文字颜色 1 12" xfId="924"/>
    <cellStyle name="60% - 强调文字颜色 1 12 2" xfId="925"/>
    <cellStyle name="60% - 强调文字颜色 1 12 3" xfId="926"/>
    <cellStyle name="60% - 强调文字颜色 1 12 4" xfId="927"/>
    <cellStyle name="60% - 强调文字颜色 1 13" xfId="928"/>
    <cellStyle name="60% - 强调文字颜色 1 14" xfId="929"/>
    <cellStyle name="60% - 强调文字颜色 1 15" xfId="930"/>
    <cellStyle name="60% - 强调文字颜色 1 16" xfId="931"/>
    <cellStyle name="60% - 强调文字颜色 1 2" xfId="932"/>
    <cellStyle name="㼿‿‿㼿㼿㼿㼠 2" xfId="933"/>
    <cellStyle name="60% - 强调文字颜色 1 2 2" xfId="934"/>
    <cellStyle name="60% - 强调文字颜色 1 2 3" xfId="935"/>
    <cellStyle name="60% - 强调文字颜色 1 2 4" xfId="936"/>
    <cellStyle name="60% - 强调文字颜色 1 3" xfId="937"/>
    <cellStyle name="60% - 强调文字颜色 1 3 2" xfId="938"/>
    <cellStyle name="60% - 强调文字颜色 1 3 3" xfId="939"/>
    <cellStyle name="60% - 强调文字颜色 1 3 4" xfId="940"/>
    <cellStyle name="60% - 强调文字颜色 1 4" xfId="941"/>
    <cellStyle name="60% - 强调文字颜色 1 4 2" xfId="942"/>
    <cellStyle name="输入 13" xfId="943"/>
    <cellStyle name="60% - 强调文字颜色 1 4 3" xfId="944"/>
    <cellStyle name="输入 14" xfId="945"/>
    <cellStyle name="60% - 强调文字颜色 1 4 4" xfId="946"/>
    <cellStyle name="输入 15" xfId="947"/>
    <cellStyle name="60% - 强调文字颜色 1 5" xfId="948"/>
    <cellStyle name="60% - 强调文字颜色 1 5 2" xfId="949"/>
    <cellStyle name="60% - 强调文字颜色 1 5 3" xfId="950"/>
    <cellStyle name="60% - 强调文字颜色 1 5 4" xfId="951"/>
    <cellStyle name="60% - 强调文字颜色 1 6" xfId="952"/>
    <cellStyle name="60% - 强调文字颜色 1 6 2" xfId="953"/>
    <cellStyle name="60% - 强调文字颜色 1 6 3" xfId="954"/>
    <cellStyle name="60% - 强调文字颜色 1 6 4" xfId="955"/>
    <cellStyle name="60% - 强调文字颜色 1 7" xfId="956"/>
    <cellStyle name="60% - 强调文字颜色 1 7 2" xfId="957"/>
    <cellStyle name="60% - 强调文字颜色 1 7 3" xfId="958"/>
    <cellStyle name="60% - 强调文字颜色 1 7 4" xfId="959"/>
    <cellStyle name="60% - 强调文字颜色 1 8" xfId="960"/>
    <cellStyle name="60% - 强调文字颜色 1 8 2" xfId="961"/>
    <cellStyle name="60% - 强调文字颜色 1 8 3" xfId="962"/>
    <cellStyle name="60% - 强调文字颜色 1 8 4" xfId="963"/>
    <cellStyle name="60% - 强调文字颜色 1 9" xfId="964"/>
    <cellStyle name="60% - 强调文字颜色 1 9 2" xfId="965"/>
    <cellStyle name="强调文字颜色 1 16" xfId="966"/>
    <cellStyle name="强调文字颜色 3 10 4" xfId="967"/>
    <cellStyle name="60% - 强调文字颜色 1 9 3" xfId="968"/>
    <cellStyle name="强调文字颜色 1 17" xfId="969"/>
    <cellStyle name="60% - 强调文字颜色 1 9 4" xfId="970"/>
    <cellStyle name="强调文字颜色 1 18" xfId="971"/>
    <cellStyle name="60% - 强调文字颜色 2 10" xfId="972"/>
    <cellStyle name="60% - 强调文字颜色 2 10 2" xfId="973"/>
    <cellStyle name="标题 13 3" xfId="974"/>
    <cellStyle name="60% - 强调文字颜色 2 10 3" xfId="975"/>
    <cellStyle name="标题 13 4" xfId="976"/>
    <cellStyle name="60% - 强调文字颜色 2 10 4" xfId="977"/>
    <cellStyle name="60% - 强调文字颜色 2 2" xfId="978"/>
    <cellStyle name="60% - 强调文字颜色 2 2 2" xfId="979"/>
    <cellStyle name="60% - 强调文字颜色 2 2 3" xfId="980"/>
    <cellStyle name="输入 6 2" xfId="981"/>
    <cellStyle name="60% - 强调文字颜色 2 2 4" xfId="982"/>
    <cellStyle name="输入 6 3" xfId="983"/>
    <cellStyle name="60% - 强调文字颜色 2 3 2" xfId="984"/>
    <cellStyle name="注释 2" xfId="985"/>
    <cellStyle name="60% - 强调文字颜色 2 3 3" xfId="986"/>
    <cellStyle name="输入 7 2" xfId="987"/>
    <cellStyle name="注释 3" xfId="988"/>
    <cellStyle name="60% - 强调文字颜色 2 3 4" xfId="989"/>
    <cellStyle name="输入 7 3" xfId="990"/>
    <cellStyle name="注释 4" xfId="991"/>
    <cellStyle name="60% - 强调文字颜色 2 4" xfId="992"/>
    <cellStyle name="60% - 强调文字颜色 2 4 2" xfId="993"/>
    <cellStyle name="强调文字颜色 5 16" xfId="994"/>
    <cellStyle name="60% - 强调文字颜色 2 4 3" xfId="995"/>
    <cellStyle name="强调文字颜色 5 17" xfId="996"/>
    <cellStyle name="输入 8 2" xfId="997"/>
    <cellStyle name="60% - 强调文字颜色 2 4 4" xfId="998"/>
    <cellStyle name="强调文字颜色 5 18" xfId="999"/>
    <cellStyle name="输入 8 3" xfId="1000"/>
    <cellStyle name="60% - 强调文字颜色 2 5" xfId="1001"/>
    <cellStyle name="60% - 强调文字颜色 2 5 2" xfId="1002"/>
    <cellStyle name="60% - 强调文字颜色 2 5 3" xfId="1003"/>
    <cellStyle name="输入 9 2" xfId="1004"/>
    <cellStyle name="60% - 强调文字颜色 2 5 4" xfId="1005"/>
    <cellStyle name="输入 9 3" xfId="1006"/>
    <cellStyle name="60% - 强调文字颜色 2 6" xfId="1007"/>
    <cellStyle name="60% - 强调文字颜色 2 6 2" xfId="1008"/>
    <cellStyle name="60% - 强调文字颜色 2 6 3" xfId="1009"/>
    <cellStyle name="60% - 强调文字颜色 2 6 4" xfId="1010"/>
    <cellStyle name="60% - 强调文字颜色 2 7" xfId="1011"/>
    <cellStyle name="60% - 强调文字颜色 2 7 2" xfId="1012"/>
    <cellStyle name="链接单元格 18" xfId="1013"/>
    <cellStyle name="60% - 强调文字颜色 2 7 3" xfId="1014"/>
    <cellStyle name="链接单元格 19" xfId="1015"/>
    <cellStyle name="60% - 强调文字颜色 2 7 4" xfId="1016"/>
    <cellStyle name="60% - 强调文字颜色 2 8" xfId="1017"/>
    <cellStyle name="60% - 强调文字颜色 2 8 2" xfId="1018"/>
    <cellStyle name="60% - 强调文字颜色 2 8 3" xfId="1019"/>
    <cellStyle name="60% - 强调文字颜色 2 8 4" xfId="1020"/>
    <cellStyle name="60% - 强调文字颜色 2 9" xfId="1021"/>
    <cellStyle name="60% - 强调文字颜色 2 9 2" xfId="1022"/>
    <cellStyle name="强调文字颜色 6 16" xfId="1023"/>
    <cellStyle name="60% - 强调文字颜色 2 9 3" xfId="1024"/>
    <cellStyle name="强调文字颜色 6 17" xfId="1025"/>
    <cellStyle name="60% - 强调文字颜色 2 9 4" xfId="1026"/>
    <cellStyle name="强调文字颜色 6 18" xfId="1027"/>
    <cellStyle name="60% - 强调文字颜色 3 2" xfId="1028"/>
    <cellStyle name="㼿㼠? 4" xfId="1029"/>
    <cellStyle name="60% - 强调文字颜色 3 2 2" xfId="1030"/>
    <cellStyle name="60% - 强调文字颜色 3 2 3" xfId="1031"/>
    <cellStyle name="60% - 强调文字颜色 3 2 4" xfId="1032"/>
    <cellStyle name="60% - 强调文字颜色 3 3" xfId="1033"/>
    <cellStyle name="60% - 强调文字颜色 3 3 2" xfId="1034"/>
    <cellStyle name="㼿‿‿㼿㼿㼿㼠㼠?" xfId="1035"/>
    <cellStyle name="60% - 强调文字颜色 3 3 3" xfId="1036"/>
    <cellStyle name="60% - 强调文字颜色 3 3 4" xfId="1037"/>
    <cellStyle name="60% - 强调文字颜色 3 4" xfId="1038"/>
    <cellStyle name="60% - 强调文字颜色 3 4 2" xfId="1039"/>
    <cellStyle name="60% - 强调文字颜色 3 4 3" xfId="1040"/>
    <cellStyle name="60% - 强调文字颜色 3 4 4" xfId="1041"/>
    <cellStyle name="60% - 强调文字颜色 3 5" xfId="1042"/>
    <cellStyle name="60% - 强调文字颜色 3 5 2" xfId="1043"/>
    <cellStyle name="60% - 强调文字颜色 3 5 3" xfId="1044"/>
    <cellStyle name="60% - 强调文字颜色 3 5 4" xfId="1045"/>
    <cellStyle name="60% - 强调文字颜色 3 6" xfId="1046"/>
    <cellStyle name="60% - 强调文字颜色 3 6 2" xfId="1047"/>
    <cellStyle name="60% - 强调文字颜色 3 6 3" xfId="1048"/>
    <cellStyle name="60% - 强调文字颜色 3 6 4" xfId="1049"/>
    <cellStyle name="60% - 强调文字颜色 3 7" xfId="1050"/>
    <cellStyle name="60% - 强调文字颜色 3 7 2" xfId="1051"/>
    <cellStyle name="60% - 强调文字颜色 3 7 3" xfId="1052"/>
    <cellStyle name="60% - 强调文字颜色 3 7 4" xfId="1053"/>
    <cellStyle name="60% - 强调文字颜色 3 8" xfId="1054"/>
    <cellStyle name="60% - 强调文字颜色 3 8 2" xfId="1055"/>
    <cellStyle name="60% - 强调文字颜色 3 8 3" xfId="1056"/>
    <cellStyle name="60% - 强调文字颜色 3 8 4" xfId="1057"/>
    <cellStyle name="60% - 强调文字颜色 3 9" xfId="1058"/>
    <cellStyle name="60% - 强调文字颜色 3 9 2" xfId="1059"/>
    <cellStyle name="60% - 强调文字颜色 3 9 3" xfId="1060"/>
    <cellStyle name="60% - 强调文字颜色 3 9 4" xfId="1061"/>
    <cellStyle name="60% - 强调文字颜色 4 10" xfId="1062"/>
    <cellStyle name="强调文字颜色 1 2 2" xfId="1063"/>
    <cellStyle name="60% - 强调文字颜色 4 10 2" xfId="1064"/>
    <cellStyle name="60% - 强调文字颜色 4 10 3" xfId="1065"/>
    <cellStyle name="60% - 强调文字颜色 4 10 4" xfId="1066"/>
    <cellStyle name="60% - 强调文字颜色 4 2" xfId="1067"/>
    <cellStyle name="60% - 强调文字颜色 4 3" xfId="1068"/>
    <cellStyle name="60% - 强调文字颜色 4 3 2" xfId="1069"/>
    <cellStyle name="常规 15" xfId="1070"/>
    <cellStyle name="常规 20" xfId="1071"/>
    <cellStyle name="60% - 强调文字颜色 4 3 3" xfId="1072"/>
    <cellStyle name="常规 16" xfId="1073"/>
    <cellStyle name="常规 21" xfId="1074"/>
    <cellStyle name="60% - 强调文字颜色 4 3 4" xfId="1075"/>
    <cellStyle name="常规 17" xfId="1076"/>
    <cellStyle name="常规 22" xfId="1077"/>
    <cellStyle name="注释 4 2" xfId="1078"/>
    <cellStyle name="60% - 强调文字颜色 4 4" xfId="1079"/>
    <cellStyle name="60% - 强调文字颜色 4 4 2" xfId="1080"/>
    <cellStyle name="60% - 强调文字颜色 4 4 3" xfId="1081"/>
    <cellStyle name="60% - 强调文字颜色 4 4 4" xfId="1082"/>
    <cellStyle name="注释 5 2" xfId="1083"/>
    <cellStyle name="60% - 强调文字颜色 4 5" xfId="1084"/>
    <cellStyle name="60% - 强调文字颜色 4 5 2" xfId="1085"/>
    <cellStyle name="60% - 强调文字颜色 4 5 3" xfId="1086"/>
    <cellStyle name="60% - 强调文字颜色 4 5 4" xfId="1087"/>
    <cellStyle name="注释 6 2" xfId="1088"/>
    <cellStyle name="60% - 强调文字颜色 4 6" xfId="1089"/>
    <cellStyle name="60% - 强调文字颜色 4 6 2" xfId="1090"/>
    <cellStyle name="60% - 强调文字颜色 4 7" xfId="1091"/>
    <cellStyle name="60% - 强调文字颜色 4 7 2" xfId="1092"/>
    <cellStyle name="60% - 强调文字颜色 4 8" xfId="1093"/>
    <cellStyle name="60% - 强调文字颜色 4 8 2" xfId="1094"/>
    <cellStyle name="计算 7" xfId="1095"/>
    <cellStyle name="60% - 强调文字颜色 4 9" xfId="1096"/>
    <cellStyle name="60% - 强调文字颜色 4 9 2" xfId="1097"/>
    <cellStyle name="60% - 强调文字颜色 4 9 3" xfId="1098"/>
    <cellStyle name="60% - 强调文字颜色 4 9 4" xfId="1099"/>
    <cellStyle name="60% - 强调文字颜色 5 10 2" xfId="1100"/>
    <cellStyle name="链接单元格 11" xfId="1101"/>
    <cellStyle name="60% - 强调文字颜色 5 10 3" xfId="1102"/>
    <cellStyle name="链接单元格 12" xfId="1103"/>
    <cellStyle name="60% - 强调文字颜色 5 10 4" xfId="1104"/>
    <cellStyle name="链接单元格 13" xfId="1105"/>
    <cellStyle name="60% - 强调文字颜色 5 2" xfId="1106"/>
    <cellStyle name="60% - 强调文字颜色 5 2 2" xfId="1107"/>
    <cellStyle name="60% - 强调文字颜色 5 2 3" xfId="1108"/>
    <cellStyle name="60% - 强调文字颜色 5 2 4" xfId="1109"/>
    <cellStyle name="60% - 强调文字颜色 5 3" xfId="1110"/>
    <cellStyle name="60% - 强调文字颜色 5 3 2" xfId="1111"/>
    <cellStyle name="60% - 强调文字颜色 5 3 3" xfId="1112"/>
    <cellStyle name="60% - 强调文字颜色 5 3 4" xfId="1113"/>
    <cellStyle name="60% - 强调文字颜色 5 4" xfId="1114"/>
    <cellStyle name="60% - 强调文字颜色 5 4 2" xfId="1115"/>
    <cellStyle name="60% - 强调文字颜色 5 4 3" xfId="1116"/>
    <cellStyle name="60% - 强调文字颜色 5 4 4" xfId="1117"/>
    <cellStyle name="60% - 强调文字颜色 5 5" xfId="1118"/>
    <cellStyle name="60% - 强调文字颜色 5 5 2" xfId="1119"/>
    <cellStyle name="60% - 强调文字颜色 5 5 3" xfId="1120"/>
    <cellStyle name="60% - 强调文字颜色 5 5 4" xfId="1121"/>
    <cellStyle name="60% - 强调文字颜色 5 6" xfId="1122"/>
    <cellStyle name="60% - 强调文字颜色 5 6 2" xfId="1123"/>
    <cellStyle name="60% - 强调文字颜色 5 6 3" xfId="1124"/>
    <cellStyle name="60% - 强调文字颜色 5 6 4" xfId="1125"/>
    <cellStyle name="60% - 强调文字颜色 5 7" xfId="1126"/>
    <cellStyle name="60% - 强调文字颜色 5 7 2" xfId="1127"/>
    <cellStyle name="60% - 强调文字颜色 5 7 3" xfId="1128"/>
    <cellStyle name="60% - 强调文字颜色 5 7 4" xfId="1129"/>
    <cellStyle name="60% - 强调文字颜色 5 8" xfId="1130"/>
    <cellStyle name="60% - 强调文字颜色 5 8 2" xfId="1131"/>
    <cellStyle name="60% - 强调文字颜色 5 8 3" xfId="1132"/>
    <cellStyle name="60% - 强调文字颜色 5 8 4" xfId="1133"/>
    <cellStyle name="60% - 强调文字颜色 5 9" xfId="1134"/>
    <cellStyle name="60% - 强调文字颜色 5 9 2" xfId="1135"/>
    <cellStyle name="60% - 强调文字颜色 5 9 3" xfId="1136"/>
    <cellStyle name="60% - 强调文字颜色 5 9 4" xfId="1137"/>
    <cellStyle name="60% - 强调文字颜色 6 10 2" xfId="1138"/>
    <cellStyle name="60% - 强调文字颜色 6 10 3" xfId="1139"/>
    <cellStyle name="60% - 强调文字颜色 6 10 4" xfId="1140"/>
    <cellStyle name="60% - 强调文字颜色 6 2" xfId="1141"/>
    <cellStyle name="60% - 强调文字颜色 6 2 2" xfId="1142"/>
    <cellStyle name="60% - 强调文字颜色 6 2 3" xfId="1143"/>
    <cellStyle name="60% - 强调文字颜色 6 2 4" xfId="1144"/>
    <cellStyle name="60% - 强调文字颜色 6 3" xfId="1145"/>
    <cellStyle name="60% - 强调文字颜色 6 3 2" xfId="1146"/>
    <cellStyle name="60% - 强调文字颜色 6 3 3" xfId="1147"/>
    <cellStyle name="60% - 强调文字颜色 6 3 4" xfId="1148"/>
    <cellStyle name="60% - 强调文字颜色 6 4" xfId="1149"/>
    <cellStyle name="60% - 强调文字颜色 6 4 2" xfId="1150"/>
    <cellStyle name="60% - 强调文字颜色 6 4 3" xfId="1151"/>
    <cellStyle name="60% - 强调文字颜色 6 4 4" xfId="1152"/>
    <cellStyle name="60% - 强调文字颜色 6 5" xfId="1153"/>
    <cellStyle name="60% - 强调文字颜色 6 5 4" xfId="1154"/>
    <cellStyle name="60% - 强调文字颜色 6 6" xfId="1155"/>
    <cellStyle name="60% - 强调文字颜色 6 6 2" xfId="1156"/>
    <cellStyle name="60% - 强调文字颜色 6 6 3" xfId="1157"/>
    <cellStyle name="60% - 强调文字颜色 6 6 4" xfId="1158"/>
    <cellStyle name="60% - 强调文字颜色 6 7" xfId="1159"/>
    <cellStyle name="60% - 强调文字颜色 6 7 2" xfId="1160"/>
    <cellStyle name="60% - 强调文字颜色 6 7 3" xfId="1161"/>
    <cellStyle name="60% - 强调文字颜色 6 7 4" xfId="1162"/>
    <cellStyle name="60% - 强调文字颜色 6 8" xfId="1163"/>
    <cellStyle name="60% - 强调文字颜色 6 8 2" xfId="1164"/>
    <cellStyle name="60% - 强调文字颜色 6 8 3" xfId="1165"/>
    <cellStyle name="60% - 强调文字颜色 6 8 4" xfId="1166"/>
    <cellStyle name="60% - 强调文字颜色 6 9" xfId="1167"/>
    <cellStyle name="60% - 强调文字颜色 6 9 2" xfId="1168"/>
    <cellStyle name="强调文字颜色 4 10 4" xfId="1169"/>
    <cellStyle name="60% - 强调文字颜色 6 9 3" xfId="1170"/>
    <cellStyle name="60% - 强调文字颜色 6 9 4" xfId="1171"/>
    <cellStyle name="标题 1 10" xfId="1172"/>
    <cellStyle name="标题 1 11" xfId="1173"/>
    <cellStyle name="标题 1 11 2" xfId="1174"/>
    <cellStyle name="标题 1 11 3" xfId="1175"/>
    <cellStyle name="标题 1 11 4" xfId="1176"/>
    <cellStyle name="标题 1 12" xfId="1177"/>
    <cellStyle name="标题 1 12 2" xfId="1178"/>
    <cellStyle name="标题 1 12 3" xfId="1179"/>
    <cellStyle name="标题 1 12 4" xfId="1180"/>
    <cellStyle name="标题 1 13" xfId="1181"/>
    <cellStyle name="标题 1 14" xfId="1182"/>
    <cellStyle name="标题 1 15" xfId="1183"/>
    <cellStyle name="标题 1 16" xfId="1184"/>
    <cellStyle name="标题 1 17" xfId="1185"/>
    <cellStyle name="标题 1 18" xfId="1186"/>
    <cellStyle name="标题 1 19" xfId="1187"/>
    <cellStyle name="标题 1 2" xfId="1188"/>
    <cellStyle name="标题 1 2 2" xfId="1189"/>
    <cellStyle name="标题 1 2 3" xfId="1190"/>
    <cellStyle name="强调文字颜色 3 12 2" xfId="1191"/>
    <cellStyle name="标题 1 2 4" xfId="1192"/>
    <cellStyle name="强调文字颜色 3 12 3" xfId="1193"/>
    <cellStyle name="标题 1 3 2" xfId="1194"/>
    <cellStyle name="标题 1 3 3" xfId="1195"/>
    <cellStyle name="标题 1 3 4" xfId="1196"/>
    <cellStyle name="标题 1 4 2" xfId="1197"/>
    <cellStyle name="标题 1 4 3" xfId="1198"/>
    <cellStyle name="标题 1 4 4" xfId="1199"/>
    <cellStyle name="标题 1 5 3" xfId="1200"/>
    <cellStyle name="强调文字颜色 2 14" xfId="1201"/>
    <cellStyle name="标题 1 5 4" xfId="1202"/>
    <cellStyle name="强调文字颜色 2 15" xfId="1203"/>
    <cellStyle name="标题 1 6" xfId="1204"/>
    <cellStyle name="强调文字颜色 6 12 4" xfId="1205"/>
    <cellStyle name="标题 1 6 2" xfId="1206"/>
    <cellStyle name="标题 1 6 3" xfId="1207"/>
    <cellStyle name="标题 1 6 4" xfId="1208"/>
    <cellStyle name="标题 1 7" xfId="1209"/>
    <cellStyle name="标题 1 7 2" xfId="1210"/>
    <cellStyle name="标题 1 7 3" xfId="1211"/>
    <cellStyle name="标题 1 7 4" xfId="1212"/>
    <cellStyle name="标题 1 8 2" xfId="1213"/>
    <cellStyle name="标题 1 8 3" xfId="1214"/>
    <cellStyle name="标题 1 8 4" xfId="1215"/>
    <cellStyle name="标题 1 9 2" xfId="1216"/>
    <cellStyle name="标题 1 9 3" xfId="1217"/>
    <cellStyle name="标题 1 9 4" xfId="1218"/>
    <cellStyle name="标题 10" xfId="1219"/>
    <cellStyle name="标题 10 2" xfId="1220"/>
    <cellStyle name="标题 10 3" xfId="1221"/>
    <cellStyle name="标题 10 4" xfId="1222"/>
    <cellStyle name="标题 11" xfId="1223"/>
    <cellStyle name="输出 11 2" xfId="1224"/>
    <cellStyle name="标题 11 2" xfId="1225"/>
    <cellStyle name="标题 11 3" xfId="1226"/>
    <cellStyle name="标题 11 4" xfId="1227"/>
    <cellStyle name="㼿㼠㼠 2" xfId="1228"/>
    <cellStyle name="标题 12" xfId="1229"/>
    <cellStyle name="输出 11 3" xfId="1230"/>
    <cellStyle name="标题 12 2" xfId="1231"/>
    <cellStyle name="标题 12 3" xfId="1232"/>
    <cellStyle name="标题 12 4" xfId="1233"/>
    <cellStyle name="标题 13" xfId="1234"/>
    <cellStyle name="输出 11 4" xfId="1235"/>
    <cellStyle name="标题 13 2" xfId="1236"/>
    <cellStyle name="标题 14" xfId="1237"/>
    <cellStyle name="标题 14 2" xfId="1238"/>
    <cellStyle name="标题 15" xfId="1239"/>
    <cellStyle name="标题 20" xfId="1240"/>
    <cellStyle name="标题 15 2" xfId="1241"/>
    <cellStyle name="标题 16" xfId="1242"/>
    <cellStyle name="标题 21" xfId="1243"/>
    <cellStyle name="好 3 2" xfId="1244"/>
    <cellStyle name="标题 2 10" xfId="1245"/>
    <cellStyle name="标题 2 10 2" xfId="1246"/>
    <cellStyle name="强调文字颜色 5 11" xfId="1247"/>
    <cellStyle name="标题 2 10 3" xfId="1248"/>
    <cellStyle name="强调文字颜色 5 12" xfId="1249"/>
    <cellStyle name="标题 2 10 4" xfId="1250"/>
    <cellStyle name="强调文字颜色 5 13" xfId="1251"/>
    <cellStyle name="标题 2 11" xfId="1252"/>
    <cellStyle name="标题 2 11 2" xfId="1253"/>
    <cellStyle name="标题 2 11 3" xfId="1254"/>
    <cellStyle name="标题 2 11 4" xfId="1255"/>
    <cellStyle name="标题 2 12" xfId="1256"/>
    <cellStyle name="标题 2 12 2" xfId="1257"/>
    <cellStyle name="标题 2 12 3" xfId="1258"/>
    <cellStyle name="标题 2 12 4" xfId="1259"/>
    <cellStyle name="标题 2 13" xfId="1260"/>
    <cellStyle name="标题 2 14" xfId="1261"/>
    <cellStyle name="标题 2 15" xfId="1262"/>
    <cellStyle name="标题 2 16" xfId="1263"/>
    <cellStyle name="标题 2 17" xfId="1264"/>
    <cellStyle name="标题 2 18" xfId="1265"/>
    <cellStyle name="标题 2 19" xfId="1266"/>
    <cellStyle name="标题 2 2" xfId="1267"/>
    <cellStyle name="标题 2 2 2" xfId="1268"/>
    <cellStyle name="标题 2 2 3" xfId="1269"/>
    <cellStyle name="标题 2 2 4" xfId="1270"/>
    <cellStyle name="标题 2 3 2" xfId="1271"/>
    <cellStyle name="标题 2 3 3" xfId="1272"/>
    <cellStyle name="标题 2 3 4" xfId="1273"/>
    <cellStyle name="标题 2 4 2" xfId="1274"/>
    <cellStyle name="标题 2 4 3" xfId="1275"/>
    <cellStyle name="标题 2 4 4" xfId="1276"/>
    <cellStyle name="标题 2 5 2" xfId="1277"/>
    <cellStyle name="标题 2 5 3" xfId="1278"/>
    <cellStyle name="标题 2 5 4" xfId="1279"/>
    <cellStyle name="标题 2 6" xfId="1280"/>
    <cellStyle name="标题 2 6 2" xfId="1281"/>
    <cellStyle name="标题 2 6 3" xfId="1282"/>
    <cellStyle name="标题 2 6 4" xfId="1283"/>
    <cellStyle name="标题 2 7" xfId="1284"/>
    <cellStyle name="标题 2 7 2" xfId="1285"/>
    <cellStyle name="检查单元格 5" xfId="1286"/>
    <cellStyle name="标题 2 7 3" xfId="1287"/>
    <cellStyle name="检查单元格 6" xfId="1288"/>
    <cellStyle name="标题 2 7 4" xfId="1289"/>
    <cellStyle name="检查单元格 7" xfId="1290"/>
    <cellStyle name="标题 2 8 2" xfId="1291"/>
    <cellStyle name="标题 2 8 3" xfId="1292"/>
    <cellStyle name="标题 2 8 4" xfId="1293"/>
    <cellStyle name="标题 2 9 3" xfId="1294"/>
    <cellStyle name="标题 2 9 4" xfId="1295"/>
    <cellStyle name="标题 3 10" xfId="1296"/>
    <cellStyle name="标题 3 10 2" xfId="1297"/>
    <cellStyle name="标题 3 10 3" xfId="1298"/>
    <cellStyle name="标题 3 10 4" xfId="1299"/>
    <cellStyle name="标题 3 11" xfId="1300"/>
    <cellStyle name="标题 3 11 2" xfId="1301"/>
    <cellStyle name="标题 3 11 3" xfId="1302"/>
    <cellStyle name="标题 3 11 4" xfId="1303"/>
    <cellStyle name="标题 3 12" xfId="1304"/>
    <cellStyle name="标题 3 12 2" xfId="1305"/>
    <cellStyle name="标题 3 12 3" xfId="1306"/>
    <cellStyle name="标题 3 12 4" xfId="1307"/>
    <cellStyle name="标题 3 13" xfId="1308"/>
    <cellStyle name="标题 3 14" xfId="1309"/>
    <cellStyle name="差 12 2" xfId="1310"/>
    <cellStyle name="标题 3 15" xfId="1311"/>
    <cellStyle name="差 12 3" xfId="1312"/>
    <cellStyle name="标题 3 16" xfId="1313"/>
    <cellStyle name="差 12 4" xfId="1314"/>
    <cellStyle name="标题 3 17" xfId="1315"/>
    <cellStyle name="标题 3 18" xfId="1316"/>
    <cellStyle name="标题 3 19" xfId="1317"/>
    <cellStyle name="标题 3 2" xfId="1318"/>
    <cellStyle name="标题 3 2 2" xfId="1319"/>
    <cellStyle name="好 5" xfId="1320"/>
    <cellStyle name="标题 3 2 3" xfId="1321"/>
    <cellStyle name="好 6" xfId="1322"/>
    <cellStyle name="标题 3 2 4" xfId="1323"/>
    <cellStyle name="好 7" xfId="1324"/>
    <cellStyle name="标题 3 3" xfId="1325"/>
    <cellStyle name="㼿 2" xfId="1326"/>
    <cellStyle name="标题 3 3 2" xfId="1327"/>
    <cellStyle name="㼿 2 2" xfId="1328"/>
    <cellStyle name="标题 3 3 3" xfId="1329"/>
    <cellStyle name="标题 3 3 4" xfId="1330"/>
    <cellStyle name="标题 3 4" xfId="1331"/>
    <cellStyle name="㼿 3" xfId="1332"/>
    <cellStyle name="标题 3 4 3" xfId="1333"/>
    <cellStyle name="标题 3 4 4" xfId="1334"/>
    <cellStyle name="标题 3 5" xfId="1335"/>
    <cellStyle name="㼿 4" xfId="1336"/>
    <cellStyle name="标题 3 5 2" xfId="1337"/>
    <cellStyle name="标题 3 5 3" xfId="1338"/>
    <cellStyle name="标题 3 5 4" xfId="1339"/>
    <cellStyle name="标题 3 6" xfId="1340"/>
    <cellStyle name="标题 3 6 2" xfId="1341"/>
    <cellStyle name="标题 3 6 3" xfId="1342"/>
    <cellStyle name="标题 3 6 4" xfId="1343"/>
    <cellStyle name="常规 2 2" xfId="1344"/>
    <cellStyle name="好 10 2" xfId="1345"/>
    <cellStyle name="标题 3 7" xfId="1346"/>
    <cellStyle name="标题 3 7 2" xfId="1347"/>
    <cellStyle name="标题 3 7 3" xfId="1348"/>
    <cellStyle name="标题 3 7 4" xfId="1349"/>
    <cellStyle name="常规 3 2" xfId="1350"/>
    <cellStyle name="好 11 2" xfId="1351"/>
    <cellStyle name="注释 10 2" xfId="1352"/>
    <cellStyle name="标题 3 8" xfId="1353"/>
    <cellStyle name="标题 3 8 2" xfId="1354"/>
    <cellStyle name="标题 3 8 3" xfId="1355"/>
    <cellStyle name="标题 3 8 4" xfId="1356"/>
    <cellStyle name="常规 4 2" xfId="1357"/>
    <cellStyle name="好 12 2" xfId="1358"/>
    <cellStyle name="注释 11 2" xfId="1359"/>
    <cellStyle name="标题 3 9" xfId="1360"/>
    <cellStyle name="标题 3 9 3" xfId="1361"/>
    <cellStyle name="标题 3 9 4" xfId="1362"/>
    <cellStyle name="常规 5 2" xfId="1363"/>
    <cellStyle name="注释 12 2" xfId="1364"/>
    <cellStyle name="标题 4 10" xfId="1365"/>
    <cellStyle name="强调文字颜色 5 2 4" xfId="1366"/>
    <cellStyle name="标题 4 10 2" xfId="1367"/>
    <cellStyle name="标题 4 10 3" xfId="1368"/>
    <cellStyle name="标题 4 10 4" xfId="1369"/>
    <cellStyle name="标题 4 11" xfId="1370"/>
    <cellStyle name="输出 6 2" xfId="1371"/>
    <cellStyle name="标题 4 11 2" xfId="1372"/>
    <cellStyle name="标题 4 11 3" xfId="1373"/>
    <cellStyle name="标题 4 11 4" xfId="1374"/>
    <cellStyle name="标题 4 12" xfId="1375"/>
    <cellStyle name="输出 6 3" xfId="1376"/>
    <cellStyle name="标题 4 12 2" xfId="1377"/>
    <cellStyle name="标题 4 12 3" xfId="1378"/>
    <cellStyle name="标题 4 12 4" xfId="1379"/>
    <cellStyle name="常规 6 2 2" xfId="1380"/>
    <cellStyle name="标题 4 13" xfId="1381"/>
    <cellStyle name="输出 6 4" xfId="1382"/>
    <cellStyle name="标题 4 14" xfId="1383"/>
    <cellStyle name="标题 4 15" xfId="1384"/>
    <cellStyle name="标题 4 16" xfId="1385"/>
    <cellStyle name="标题 4 17" xfId="1386"/>
    <cellStyle name="标题 4 18" xfId="1387"/>
    <cellStyle name="标题 4 19" xfId="1388"/>
    <cellStyle name="标题 4 2" xfId="1389"/>
    <cellStyle name="标题 4 2 2" xfId="1390"/>
    <cellStyle name="标题 4 2 3" xfId="1391"/>
    <cellStyle name="标题 4 2 4" xfId="1392"/>
    <cellStyle name="标题 4 3" xfId="1393"/>
    <cellStyle name="好_0 2" xfId="1394"/>
    <cellStyle name="标题 4 3 2" xfId="1395"/>
    <cellStyle name="标题 4 3 3" xfId="1396"/>
    <cellStyle name="标题 4 3 4" xfId="1397"/>
    <cellStyle name="标题 4 4" xfId="1398"/>
    <cellStyle name="好_0 3" xfId="1399"/>
    <cellStyle name="标题 4 4 2" xfId="1400"/>
    <cellStyle name="标题 4 4 3" xfId="1401"/>
    <cellStyle name="标题 4 4 4" xfId="1402"/>
    <cellStyle name="标题 4 5" xfId="1403"/>
    <cellStyle name="好_0 4" xfId="1404"/>
    <cellStyle name="标题 4 5 2" xfId="1405"/>
    <cellStyle name="标题 4 5 3" xfId="1406"/>
    <cellStyle name="标题 4 5 4" xfId="1407"/>
    <cellStyle name="标题 4 6" xfId="1408"/>
    <cellStyle name="标题 4 6 2" xfId="1409"/>
    <cellStyle name="标题 4 6 3" xfId="1410"/>
    <cellStyle name="标题 4 6 4" xfId="1411"/>
    <cellStyle name="标题 4 7" xfId="1412"/>
    <cellStyle name="标题 4 7 2" xfId="1413"/>
    <cellStyle name="标题 4 7 3" xfId="1414"/>
    <cellStyle name="标题 4 7 4" xfId="1415"/>
    <cellStyle name="标题 4 8" xfId="1416"/>
    <cellStyle name="标题 4 8 2" xfId="1417"/>
    <cellStyle name="计算 10" xfId="1418"/>
    <cellStyle name="标题 4 8 3" xfId="1419"/>
    <cellStyle name="计算 11" xfId="1420"/>
    <cellStyle name="标题 4 8 4" xfId="1421"/>
    <cellStyle name="计算 12" xfId="1422"/>
    <cellStyle name="标题 4 9" xfId="1423"/>
    <cellStyle name="标题 4 9 2" xfId="1424"/>
    <cellStyle name="标题 4 9 3" xfId="1425"/>
    <cellStyle name="标题 4 9 4" xfId="1426"/>
    <cellStyle name="标题 5" xfId="1427"/>
    <cellStyle name="标题 5 2" xfId="1428"/>
    <cellStyle name="标题 5 3" xfId="1429"/>
    <cellStyle name="标题 5 4" xfId="1430"/>
    <cellStyle name="标题 6" xfId="1431"/>
    <cellStyle name="标题 6 2" xfId="1432"/>
    <cellStyle name="标题 6 3" xfId="1433"/>
    <cellStyle name="标题 6 4" xfId="1434"/>
    <cellStyle name="标题 7" xfId="1435"/>
    <cellStyle name="标题 7 2" xfId="1436"/>
    <cellStyle name="标题 7 3" xfId="1437"/>
    <cellStyle name="标题 7 4" xfId="1438"/>
    <cellStyle name="标题 8" xfId="1439"/>
    <cellStyle name="常规 16 2 2" xfId="1440"/>
    <cellStyle name="标题 8 2" xfId="1441"/>
    <cellStyle name="常规 2 7" xfId="1442"/>
    <cellStyle name="标题 8 3" xfId="1443"/>
    <cellStyle name="常规 2 8" xfId="1444"/>
    <cellStyle name="输入 2" xfId="1445"/>
    <cellStyle name="标题 8 4" xfId="1446"/>
    <cellStyle name="常规 2 9" xfId="1447"/>
    <cellStyle name="输入 3" xfId="1448"/>
    <cellStyle name="标题 9" xfId="1449"/>
    <cellStyle name="常规 16 2 3" xfId="1450"/>
    <cellStyle name="标题 9 2" xfId="1451"/>
    <cellStyle name="常规 3 7" xfId="1452"/>
    <cellStyle name="标题 9 3" xfId="1453"/>
    <cellStyle name="常规 3 8" xfId="1454"/>
    <cellStyle name="标题 9 4" xfId="1455"/>
    <cellStyle name="常规 3 9" xfId="1456"/>
    <cellStyle name="差 10" xfId="1457"/>
    <cellStyle name="强调文字颜色 5 11 3" xfId="1458"/>
    <cellStyle name="差 10 2" xfId="1459"/>
    <cellStyle name="差 10 3" xfId="1460"/>
    <cellStyle name="差 10 4" xfId="1461"/>
    <cellStyle name="差 11" xfId="1462"/>
    <cellStyle name="强调文字颜色 5 11 4" xfId="1463"/>
    <cellStyle name="差 11 2" xfId="1464"/>
    <cellStyle name="差 11 3" xfId="1465"/>
    <cellStyle name="差 11 4" xfId="1466"/>
    <cellStyle name="差 12" xfId="1467"/>
    <cellStyle name="差 13" xfId="1468"/>
    <cellStyle name="差 14" xfId="1469"/>
    <cellStyle name="差 15" xfId="1470"/>
    <cellStyle name="差 16" xfId="1471"/>
    <cellStyle name="差 17" xfId="1472"/>
    <cellStyle name="差 18" xfId="1473"/>
    <cellStyle name="差 19" xfId="1474"/>
    <cellStyle name="差 2" xfId="1475"/>
    <cellStyle name="解释性文本 5" xfId="1476"/>
    <cellStyle name="差 2 2" xfId="1477"/>
    <cellStyle name="解释性文本 5 2" xfId="1478"/>
    <cellStyle name="差 2 3" xfId="1479"/>
    <cellStyle name="解释性文本 5 3" xfId="1480"/>
    <cellStyle name="差 2 4" xfId="1481"/>
    <cellStyle name="解释性文本 5 4" xfId="1482"/>
    <cellStyle name="差 3" xfId="1483"/>
    <cellStyle name="解释性文本 6" xfId="1484"/>
    <cellStyle name="差 3 2" xfId="1485"/>
    <cellStyle name="解释性文本 6 2" xfId="1486"/>
    <cellStyle name="差 3 3" xfId="1487"/>
    <cellStyle name="解释性文本 6 3" xfId="1488"/>
    <cellStyle name="差 3 4" xfId="1489"/>
    <cellStyle name="解释性文本 6 4" xfId="1490"/>
    <cellStyle name="差 4" xfId="1491"/>
    <cellStyle name="解释性文本 7" xfId="1492"/>
    <cellStyle name="差 4 2" xfId="1493"/>
    <cellStyle name="解释性文本 7 2" xfId="1494"/>
    <cellStyle name="差 4 3" xfId="1495"/>
    <cellStyle name="解释性文本 7 3" xfId="1496"/>
    <cellStyle name="差 4 4" xfId="1497"/>
    <cellStyle name="解释性文本 7 4" xfId="1498"/>
    <cellStyle name="差 5" xfId="1499"/>
    <cellStyle name="解释性文本 8" xfId="1500"/>
    <cellStyle name="㼿㼠? 3 2" xfId="1501"/>
    <cellStyle name="差 5 2" xfId="1502"/>
    <cellStyle name="解释性文本 8 2" xfId="1503"/>
    <cellStyle name="差 5 3" xfId="1504"/>
    <cellStyle name="解释性文本 8 3" xfId="1505"/>
    <cellStyle name="差 5 4" xfId="1506"/>
    <cellStyle name="解释性文本 8 4" xfId="1507"/>
    <cellStyle name="差 6" xfId="1508"/>
    <cellStyle name="解释性文本 9" xfId="1509"/>
    <cellStyle name="差 6 2" xfId="1510"/>
    <cellStyle name="解释性文本 9 2" xfId="1511"/>
    <cellStyle name="差 6 3" xfId="1512"/>
    <cellStyle name="解释性文本 9 3" xfId="1513"/>
    <cellStyle name="差 6 4" xfId="1514"/>
    <cellStyle name="解释性文本 9 4" xfId="1515"/>
    <cellStyle name="差 7" xfId="1516"/>
    <cellStyle name="差 7 2" xfId="1517"/>
    <cellStyle name="差 7 3" xfId="1518"/>
    <cellStyle name="差 7 4" xfId="1519"/>
    <cellStyle name="差 8" xfId="1520"/>
    <cellStyle name="差 8 2" xfId="1521"/>
    <cellStyle name="差 8 3" xfId="1522"/>
    <cellStyle name="差 8 4" xfId="1523"/>
    <cellStyle name="差 9" xfId="1524"/>
    <cellStyle name="差 9 2" xfId="1525"/>
    <cellStyle name="差 9 3" xfId="1526"/>
    <cellStyle name="差 9 4" xfId="1527"/>
    <cellStyle name="差_0" xfId="1528"/>
    <cellStyle name="差_0 2" xfId="1529"/>
    <cellStyle name="差_0 3" xfId="1530"/>
    <cellStyle name="差_0 4" xfId="1531"/>
    <cellStyle name="常规 10" xfId="1532"/>
    <cellStyle name="常规 10 2" xfId="1533"/>
    <cellStyle name="常规 10 2 2" xfId="1534"/>
    <cellStyle name="常规 10 3" xfId="1535"/>
    <cellStyle name="常规 10 4" xfId="1536"/>
    <cellStyle name="常规 10 5" xfId="1537"/>
    <cellStyle name="常规 11" xfId="1538"/>
    <cellStyle name="常规 11 2" xfId="1539"/>
    <cellStyle name="常规 11 2 2" xfId="1540"/>
    <cellStyle name="常规 11 3" xfId="1541"/>
    <cellStyle name="常规 11 4" xfId="1542"/>
    <cellStyle name="常规 11 5" xfId="1543"/>
    <cellStyle name="常规 12" xfId="1544"/>
    <cellStyle name="好 4 2" xfId="1545"/>
    <cellStyle name="常规 12 2" xfId="1546"/>
    <cellStyle name="常规 12 3" xfId="1547"/>
    <cellStyle name="常规 12 4" xfId="1548"/>
    <cellStyle name="常规 12 5" xfId="1549"/>
    <cellStyle name="常规 13" xfId="1550"/>
    <cellStyle name="好 4 3" xfId="1551"/>
    <cellStyle name="常规 13 2" xfId="1552"/>
    <cellStyle name="常规 13 3" xfId="1553"/>
    <cellStyle name="常规 13 4" xfId="1554"/>
    <cellStyle name="常规 14" xfId="1555"/>
    <cellStyle name="好 4 4" xfId="1556"/>
    <cellStyle name="常规 14 2" xfId="1557"/>
    <cellStyle name="常规 14 3" xfId="1558"/>
    <cellStyle name="常规 14 4" xfId="1559"/>
    <cellStyle name="常规 14 5" xfId="1560"/>
    <cellStyle name="常规 15 2" xfId="1561"/>
    <cellStyle name="常规 15 3" xfId="1562"/>
    <cellStyle name="常规 15 4" xfId="1563"/>
    <cellStyle name="常规 15 5" xfId="1564"/>
    <cellStyle name="适中 2 2" xfId="1565"/>
    <cellStyle name="常规 16 2" xfId="1566"/>
    <cellStyle name="常规 16 3" xfId="1567"/>
    <cellStyle name="常规 16 3 2" xfId="1568"/>
    <cellStyle name="常规 16 4" xfId="1569"/>
    <cellStyle name="常规 16 5" xfId="1570"/>
    <cellStyle name="适中 3 2" xfId="1571"/>
    <cellStyle name="常规 16 6" xfId="1572"/>
    <cellStyle name="适中 3 3" xfId="1573"/>
    <cellStyle name="常规 17 2" xfId="1574"/>
    <cellStyle name="常规 17 3" xfId="1575"/>
    <cellStyle name="常规 17 4" xfId="1576"/>
    <cellStyle name="常规 18" xfId="1577"/>
    <cellStyle name="常规 23" xfId="1578"/>
    <cellStyle name="注释 4 3" xfId="1579"/>
    <cellStyle name="常规 18 2" xfId="1580"/>
    <cellStyle name="常规 18 3" xfId="1581"/>
    <cellStyle name="常规 18 4" xfId="1582"/>
    <cellStyle name="常规 19" xfId="1583"/>
    <cellStyle name="常规 24" xfId="1584"/>
    <cellStyle name="注释 4 4" xfId="1585"/>
    <cellStyle name="常规 19 2" xfId="1586"/>
    <cellStyle name="常规 19 3" xfId="1587"/>
    <cellStyle name="常规 19 4" xfId="1588"/>
    <cellStyle name="常规 2" xfId="1589"/>
    <cellStyle name="好 10" xfId="1590"/>
    <cellStyle name="常规 2 10" xfId="1591"/>
    <cellStyle name="强调文字颜色 3 3" xfId="1592"/>
    <cellStyle name="常规 2 11" xfId="1593"/>
    <cellStyle name="强调文字颜色 3 4" xfId="1594"/>
    <cellStyle name="常规 2 2 2" xfId="1595"/>
    <cellStyle name="常规 2 2 3" xfId="1596"/>
    <cellStyle name="常规 2 2 4" xfId="1597"/>
    <cellStyle name="常规 2 2 5" xfId="1598"/>
    <cellStyle name="常规 2 3" xfId="1599"/>
    <cellStyle name="好 10 3" xfId="1600"/>
    <cellStyle name="常规 2 3 2" xfId="1601"/>
    <cellStyle name="常规 2 3 3" xfId="1602"/>
    <cellStyle name="常规 2 3 4" xfId="1603"/>
    <cellStyle name="常规 2 3 5" xfId="1604"/>
    <cellStyle name="常规 2 3 6" xfId="1605"/>
    <cellStyle name="常规 2 4" xfId="1606"/>
    <cellStyle name="好 10 4" xfId="1607"/>
    <cellStyle name="常规 2 4 2" xfId="1608"/>
    <cellStyle name="强调文字颜色 3 17" xfId="1609"/>
    <cellStyle name="常规 2 4 3" xfId="1610"/>
    <cellStyle name="强调文字颜色 3 18" xfId="1611"/>
    <cellStyle name="常规 2 4 4" xfId="1612"/>
    <cellStyle name="强调文字颜色 3 19" xfId="1613"/>
    <cellStyle name="常规 2 5" xfId="1614"/>
    <cellStyle name="㼿㼿㼠? 2" xfId="1615"/>
    <cellStyle name="常规 2 6" xfId="1616"/>
    <cellStyle name="常规 28" xfId="1617"/>
    <cellStyle name="常规 29" xfId="1618"/>
    <cellStyle name="常规 3" xfId="1619"/>
    <cellStyle name="好 11" xfId="1620"/>
    <cellStyle name="输出 4 2" xfId="1621"/>
    <cellStyle name="注释 10" xfId="1622"/>
    <cellStyle name="常规 3 2 2" xfId="1623"/>
    <cellStyle name="常规 3 3" xfId="1624"/>
    <cellStyle name="好 11 3" xfId="1625"/>
    <cellStyle name="注释 10 3" xfId="1626"/>
    <cellStyle name="常规 3 3 2" xfId="1627"/>
    <cellStyle name="常规 3 4" xfId="1628"/>
    <cellStyle name="好 11 4" xfId="1629"/>
    <cellStyle name="注释 10 4" xfId="1630"/>
    <cellStyle name="常规 3 5" xfId="1631"/>
    <cellStyle name="常规 3 6" xfId="1632"/>
    <cellStyle name="常规 4" xfId="1633"/>
    <cellStyle name="好 12" xfId="1634"/>
    <cellStyle name="输出 4 3" xfId="1635"/>
    <cellStyle name="注释 11" xfId="1636"/>
    <cellStyle name="常规 4 10" xfId="1637"/>
    <cellStyle name="强调文字颜色 6 6 4" xfId="1638"/>
    <cellStyle name="常规 4 11" xfId="1639"/>
    <cellStyle name="常规 4 12" xfId="1640"/>
    <cellStyle name="常规 4 2 2" xfId="1641"/>
    <cellStyle name="常规 4 4" xfId="1642"/>
    <cellStyle name="好 12 4" xfId="1643"/>
    <cellStyle name="注释 11 4" xfId="1644"/>
    <cellStyle name="常规 4 2 3" xfId="1645"/>
    <cellStyle name="常规 4 5" xfId="1646"/>
    <cellStyle name="常规 4 2 4" xfId="1647"/>
    <cellStyle name="常规 4 6" xfId="1648"/>
    <cellStyle name="常规 4 3" xfId="1649"/>
    <cellStyle name="好 12 3" xfId="1650"/>
    <cellStyle name="㼿㼿㼿㼠㼠 2" xfId="1651"/>
    <cellStyle name="注释 11 3" xfId="1652"/>
    <cellStyle name="常规 4 3 2" xfId="1653"/>
    <cellStyle name="常规 5 4" xfId="1654"/>
    <cellStyle name="注释 12 4" xfId="1655"/>
    <cellStyle name="常规 4 3 3" xfId="1656"/>
    <cellStyle name="常规 5 5" xfId="1657"/>
    <cellStyle name="常规 4 3 4" xfId="1658"/>
    <cellStyle name="常规 5 6" xfId="1659"/>
    <cellStyle name="常规 4 3 5" xfId="1660"/>
    <cellStyle name="常规 5 7" xfId="1661"/>
    <cellStyle name="常规 4 4 2" xfId="1662"/>
    <cellStyle name="常规 6 4" xfId="1663"/>
    <cellStyle name="常规 4 4 4" xfId="1664"/>
    <cellStyle name="常规 6 6" xfId="1665"/>
    <cellStyle name="常规 4 7" xfId="1666"/>
    <cellStyle name="常规 4 8" xfId="1667"/>
    <cellStyle name="常规 4 9" xfId="1668"/>
    <cellStyle name="常规 5" xfId="1669"/>
    <cellStyle name="好 13" xfId="1670"/>
    <cellStyle name="输出 4 4" xfId="1671"/>
    <cellStyle name="注释 12" xfId="1672"/>
    <cellStyle name="常规 5 10" xfId="1673"/>
    <cellStyle name="常规 5 11" xfId="1674"/>
    <cellStyle name="常规 5 12" xfId="1675"/>
    <cellStyle name="常规 5 2 2" xfId="1676"/>
    <cellStyle name="计算 14" xfId="1677"/>
    <cellStyle name="常规 5 2 3" xfId="1678"/>
    <cellStyle name="计算 15" xfId="1679"/>
    <cellStyle name="常规 5 2 4" xfId="1680"/>
    <cellStyle name="计算 16" xfId="1681"/>
    <cellStyle name="常规 5 2 5" xfId="1682"/>
    <cellStyle name="计算 17" xfId="1683"/>
    <cellStyle name="常规 5 3" xfId="1684"/>
    <cellStyle name="注释 12 3" xfId="1685"/>
    <cellStyle name="常规 5 3 2" xfId="1686"/>
    <cellStyle name="常规 5 3 3" xfId="1687"/>
    <cellStyle name="常规 5 3 4" xfId="1688"/>
    <cellStyle name="常规 5 4 2" xfId="1689"/>
    <cellStyle name="常规 5 4 3" xfId="1690"/>
    <cellStyle name="常规 5 4 4" xfId="1691"/>
    <cellStyle name="常规 5 5 2" xfId="1692"/>
    <cellStyle name="常规 5 5 3" xfId="1693"/>
    <cellStyle name="强调文字颜色 5 10 2" xfId="1694"/>
    <cellStyle name="常规 5 5 4" xfId="1695"/>
    <cellStyle name="强调文字颜色 5 10 3" xfId="1696"/>
    <cellStyle name="常规 5 8" xfId="1697"/>
    <cellStyle name="常规 5 9" xfId="1698"/>
    <cellStyle name="常规 5_分类面积汇总表" xfId="1699"/>
    <cellStyle name="链接单元格 3 2" xfId="1700"/>
    <cellStyle name="常规 6" xfId="1701"/>
    <cellStyle name="好 14" xfId="1702"/>
    <cellStyle name="注释 13" xfId="1703"/>
    <cellStyle name="常规 6 10" xfId="1704"/>
    <cellStyle name="常规 6 11" xfId="1705"/>
    <cellStyle name="常规 6 2" xfId="1706"/>
    <cellStyle name="常规 6 2 3" xfId="1707"/>
    <cellStyle name="常规 6 2 4" xfId="1708"/>
    <cellStyle name="常规 6 3" xfId="1709"/>
    <cellStyle name="常规 6 3 2" xfId="1710"/>
    <cellStyle name="常规 6 3 3" xfId="1711"/>
    <cellStyle name="常规 6 3 4" xfId="1712"/>
    <cellStyle name="常规 6 4 2" xfId="1713"/>
    <cellStyle name="常规 6 4 3" xfId="1714"/>
    <cellStyle name="常规 6 4 4" xfId="1715"/>
    <cellStyle name="常规 6 5 2" xfId="1716"/>
    <cellStyle name="警告文本 2" xfId="1717"/>
    <cellStyle name="常规 6 5 3" xfId="1718"/>
    <cellStyle name="警告文本 3" xfId="1719"/>
    <cellStyle name="常规 6 5 4" xfId="1720"/>
    <cellStyle name="警告文本 4" xfId="1721"/>
    <cellStyle name="常规 6 7" xfId="1722"/>
    <cellStyle name="常规 6 8" xfId="1723"/>
    <cellStyle name="常规 6 9" xfId="1724"/>
    <cellStyle name="常规 7" xfId="1725"/>
    <cellStyle name="好 15" xfId="1726"/>
    <cellStyle name="注释 14" xfId="1727"/>
    <cellStyle name="常规 7 2" xfId="1728"/>
    <cellStyle name="常规 7 2 2" xfId="1729"/>
    <cellStyle name="常规 7 3" xfId="1730"/>
    <cellStyle name="常规 7 4" xfId="1731"/>
    <cellStyle name="常规 7 5" xfId="1732"/>
    <cellStyle name="常规 8" xfId="1733"/>
    <cellStyle name="好 16" xfId="1734"/>
    <cellStyle name="注释 15" xfId="1735"/>
    <cellStyle name="常规 8 2" xfId="1736"/>
    <cellStyle name="链接单元格 7" xfId="1737"/>
    <cellStyle name="常规 8 2 2" xfId="1738"/>
    <cellStyle name="链接单元格 7 2" xfId="1739"/>
    <cellStyle name="常规 8 3" xfId="1740"/>
    <cellStyle name="链接单元格 8" xfId="1741"/>
    <cellStyle name="常规 8 4" xfId="1742"/>
    <cellStyle name="链接单元格 9" xfId="1743"/>
    <cellStyle name="常规 8 5" xfId="1744"/>
    <cellStyle name="常规 9" xfId="1745"/>
    <cellStyle name="好 17" xfId="1746"/>
    <cellStyle name="注释 16" xfId="1747"/>
    <cellStyle name="好 18" xfId="1748"/>
    <cellStyle name="注释 17" xfId="1749"/>
    <cellStyle name="好 19" xfId="1750"/>
    <cellStyle name="注释 18" xfId="1751"/>
    <cellStyle name="好 2" xfId="1752"/>
    <cellStyle name="好 2 2" xfId="1753"/>
    <cellStyle name="好 3" xfId="1754"/>
    <cellStyle name="好 4" xfId="1755"/>
    <cellStyle name="好 5 2" xfId="1756"/>
    <cellStyle name="好 5 3" xfId="1757"/>
    <cellStyle name="好 5 4" xfId="1758"/>
    <cellStyle name="好 6 2" xfId="1759"/>
    <cellStyle name="好 6 3" xfId="1760"/>
    <cellStyle name="好 6 4" xfId="1761"/>
    <cellStyle name="好 7 2" xfId="1762"/>
    <cellStyle name="好 7 3" xfId="1763"/>
    <cellStyle name="好 7 4" xfId="1764"/>
    <cellStyle name="好 8" xfId="1765"/>
    <cellStyle name="好 8 2" xfId="1766"/>
    <cellStyle name="好 8 3" xfId="1767"/>
    <cellStyle name="好 8 4" xfId="1768"/>
    <cellStyle name="好 9" xfId="1769"/>
    <cellStyle name="好 9 2" xfId="1770"/>
    <cellStyle name="计算 4" xfId="1771"/>
    <cellStyle name="好 9 3" xfId="1772"/>
    <cellStyle name="计算 5" xfId="1773"/>
    <cellStyle name="好 9 4" xfId="1774"/>
    <cellStyle name="计算 6" xfId="1775"/>
    <cellStyle name="好_0" xfId="1776"/>
    <cellStyle name="汇总 10" xfId="1777"/>
    <cellStyle name="强调文字颜色 4 11" xfId="1778"/>
    <cellStyle name="汇总 10 2" xfId="1779"/>
    <cellStyle name="汇总 7" xfId="1780"/>
    <cellStyle name="强调文字颜色 4 11 2" xfId="1781"/>
    <cellStyle name="汇总 10 3" xfId="1782"/>
    <cellStyle name="汇总 8" xfId="1783"/>
    <cellStyle name="强调文字颜色 4 11 3" xfId="1784"/>
    <cellStyle name="汇总 10 4" xfId="1785"/>
    <cellStyle name="汇总 9" xfId="1786"/>
    <cellStyle name="强调文字颜色 4 11 4" xfId="1787"/>
    <cellStyle name="汇总 11" xfId="1788"/>
    <cellStyle name="强调文字颜色 4 12" xfId="1789"/>
    <cellStyle name="汇总 11 2" xfId="1790"/>
    <cellStyle name="强调文字颜色 4 12 2" xfId="1791"/>
    <cellStyle name="汇总 11 3" xfId="1792"/>
    <cellStyle name="强调文字颜色 4 12 3" xfId="1793"/>
    <cellStyle name="汇总 11 4" xfId="1794"/>
    <cellStyle name="强调文字颜色 4 12 4" xfId="1795"/>
    <cellStyle name="汇总 12" xfId="1796"/>
    <cellStyle name="强调文字颜色 4 13" xfId="1797"/>
    <cellStyle name="汇总 12 2" xfId="1798"/>
    <cellStyle name="汇总 12 3" xfId="1799"/>
    <cellStyle name="汇总 12 4" xfId="1800"/>
    <cellStyle name="汇总 13" xfId="1801"/>
    <cellStyle name="强调文字颜色 4 14" xfId="1802"/>
    <cellStyle name="汇总 14" xfId="1803"/>
    <cellStyle name="强调文字颜色 4 15" xfId="1804"/>
    <cellStyle name="汇总 15" xfId="1805"/>
    <cellStyle name="强调文字颜色 4 16" xfId="1806"/>
    <cellStyle name="汇总 16" xfId="1807"/>
    <cellStyle name="强调文字颜色 4 17" xfId="1808"/>
    <cellStyle name="输入 3 2" xfId="1809"/>
    <cellStyle name="汇总 17" xfId="1810"/>
    <cellStyle name="强调文字颜色 4 18" xfId="1811"/>
    <cellStyle name="输入 3 3" xfId="1812"/>
    <cellStyle name="汇总 18" xfId="1813"/>
    <cellStyle name="强调文字颜色 4 19" xfId="1814"/>
    <cellStyle name="输入 3 4" xfId="1815"/>
    <cellStyle name="汇总 19" xfId="1816"/>
    <cellStyle name="汇总 2" xfId="1817"/>
    <cellStyle name="汇总 2 2" xfId="1818"/>
    <cellStyle name="汇总 2 3" xfId="1819"/>
    <cellStyle name="汇总 2 4" xfId="1820"/>
    <cellStyle name="汇总 3" xfId="1821"/>
    <cellStyle name="汇总 3 2" xfId="1822"/>
    <cellStyle name="汇总 3 3" xfId="1823"/>
    <cellStyle name="汇总 3 4" xfId="1824"/>
    <cellStyle name="汇总 4" xfId="1825"/>
    <cellStyle name="汇总 4 2" xfId="1826"/>
    <cellStyle name="汇总 4 3" xfId="1827"/>
    <cellStyle name="汇总 4 4" xfId="1828"/>
    <cellStyle name="汇总 5" xfId="1829"/>
    <cellStyle name="汇总 5 2" xfId="1830"/>
    <cellStyle name="汇总 5 3" xfId="1831"/>
    <cellStyle name="解释性文本 10 2" xfId="1832"/>
    <cellStyle name="汇总 5 4" xfId="1833"/>
    <cellStyle name="解释性文本 10 3" xfId="1834"/>
    <cellStyle name="汇总 6" xfId="1835"/>
    <cellStyle name="汇总 6 2" xfId="1836"/>
    <cellStyle name="汇总 6 3" xfId="1837"/>
    <cellStyle name="解释性文本 11 2" xfId="1838"/>
    <cellStyle name="汇总 6 4" xfId="1839"/>
    <cellStyle name="解释性文本 11 3" xfId="1840"/>
    <cellStyle name="汇总 7 2" xfId="1841"/>
    <cellStyle name="汇总 7 3" xfId="1842"/>
    <cellStyle name="解释性文本 12 2" xfId="1843"/>
    <cellStyle name="汇总 7 4" xfId="1844"/>
    <cellStyle name="解释性文本 12 3" xfId="1845"/>
    <cellStyle name="汇总 8 2" xfId="1846"/>
    <cellStyle name="汇总 8 3" xfId="1847"/>
    <cellStyle name="汇总 8 4" xfId="1848"/>
    <cellStyle name="汇总 9 2" xfId="1849"/>
    <cellStyle name="汇总 9 3" xfId="1850"/>
    <cellStyle name="汇总 9 4" xfId="1851"/>
    <cellStyle name="计算 10 2" xfId="1852"/>
    <cellStyle name="计算 11 2" xfId="1853"/>
    <cellStyle name="计算 12 2" xfId="1854"/>
    <cellStyle name="计算 12 3" xfId="1855"/>
    <cellStyle name="计算 12 4" xfId="1856"/>
    <cellStyle name="计算 13" xfId="1857"/>
    <cellStyle name="计算 18" xfId="1858"/>
    <cellStyle name="计算 19" xfId="1859"/>
    <cellStyle name="计算 2" xfId="1860"/>
    <cellStyle name="计算 2 2" xfId="1861"/>
    <cellStyle name="计算 2 3" xfId="1862"/>
    <cellStyle name="计算 2 4" xfId="1863"/>
    <cellStyle name="计算 3" xfId="1864"/>
    <cellStyle name="计算 3 2" xfId="1865"/>
    <cellStyle name="计算 3 3" xfId="1866"/>
    <cellStyle name="计算 3 4" xfId="1867"/>
    <cellStyle name="计算 4 2" xfId="1868"/>
    <cellStyle name="计算 4 3" xfId="1869"/>
    <cellStyle name="计算 4 4" xfId="1870"/>
    <cellStyle name="㼿㼿㼠 2" xfId="1871"/>
    <cellStyle name="计算 5 2" xfId="1872"/>
    <cellStyle name="计算 5 3" xfId="1873"/>
    <cellStyle name="计算 5 4" xfId="1874"/>
    <cellStyle name="计算 6 2" xfId="1875"/>
    <cellStyle name="计算 6 3" xfId="1876"/>
    <cellStyle name="计算 6 4" xfId="1877"/>
    <cellStyle name="计算 7 2" xfId="1878"/>
    <cellStyle name="计算 7 3" xfId="1879"/>
    <cellStyle name="㼿‿‿㼿㼿㼿㼠㼠" xfId="1880"/>
    <cellStyle name="计算 7 4" xfId="1881"/>
    <cellStyle name="计算 8 2" xfId="1882"/>
    <cellStyle name="计算 8 3" xfId="1883"/>
    <cellStyle name="计算 8 4" xfId="1884"/>
    <cellStyle name="计算 9 2" xfId="1885"/>
    <cellStyle name="计算 9 3" xfId="1886"/>
    <cellStyle name="计算 9 4" xfId="1887"/>
    <cellStyle name="检查单元格 10" xfId="1888"/>
    <cellStyle name="检查单元格 10 2" xfId="1889"/>
    <cellStyle name="适中 9 4" xfId="1890"/>
    <cellStyle name="检查单元格 10 3" xfId="1891"/>
    <cellStyle name="检查单元格 10 4" xfId="1892"/>
    <cellStyle name="检查单元格 11" xfId="1893"/>
    <cellStyle name="检查单元格 11 2" xfId="1894"/>
    <cellStyle name="检查单元格 11 3" xfId="1895"/>
    <cellStyle name="检查单元格 11 4" xfId="1896"/>
    <cellStyle name="检查单元格 12" xfId="1897"/>
    <cellStyle name="检查单元格 12 2" xfId="1898"/>
    <cellStyle name="检查单元格 12 3" xfId="1899"/>
    <cellStyle name="检查单元格 12 4" xfId="1900"/>
    <cellStyle name="检查单元格 13" xfId="1901"/>
    <cellStyle name="检查单元格 14" xfId="1902"/>
    <cellStyle name="检查单元格 15" xfId="1903"/>
    <cellStyle name="㼿‿‿㼿㼿㼿㼠㼠? 2" xfId="1904"/>
    <cellStyle name="检查单元格 16" xfId="1905"/>
    <cellStyle name="检查单元格 17" xfId="1906"/>
    <cellStyle name="检查单元格 18" xfId="1907"/>
    <cellStyle name="检查单元格 19" xfId="1908"/>
    <cellStyle name="检查单元格 2" xfId="1909"/>
    <cellStyle name="检查单元格 2 2" xfId="1910"/>
    <cellStyle name="检查单元格 2 3" xfId="1911"/>
    <cellStyle name="检查单元格 2 4" xfId="1912"/>
    <cellStyle name="检查单元格 3" xfId="1913"/>
    <cellStyle name="检查单元格 3 2" xfId="1914"/>
    <cellStyle name="检查单元格 3 3" xfId="1915"/>
    <cellStyle name="检查单元格 3 4" xfId="1916"/>
    <cellStyle name="检查单元格 4" xfId="1917"/>
    <cellStyle name="检查单元格 4 2" xfId="1918"/>
    <cellStyle name="检查单元格 4 3" xfId="1919"/>
    <cellStyle name="检查单元格 4 4" xfId="1920"/>
    <cellStyle name="检查单元格 5 2" xfId="1921"/>
    <cellStyle name="检查单元格 5 3" xfId="1922"/>
    <cellStyle name="检查单元格 5 4" xfId="1923"/>
    <cellStyle name="检查单元格 6 2" xfId="1924"/>
    <cellStyle name="检查单元格 6 3" xfId="1925"/>
    <cellStyle name="检查单元格 6 4" xfId="1926"/>
    <cellStyle name="检查单元格 7 2" xfId="1927"/>
    <cellStyle name="检查单元格 7 3" xfId="1928"/>
    <cellStyle name="强调文字颜色 2 2 2" xfId="1929"/>
    <cellStyle name="检查单元格 7 4" xfId="1930"/>
    <cellStyle name="强调文字颜色 2 2 3" xfId="1931"/>
    <cellStyle name="检查单元格 8" xfId="1932"/>
    <cellStyle name="检查单元格 8 2" xfId="1933"/>
    <cellStyle name="检查单元格 8 4" xfId="1934"/>
    <cellStyle name="强调文字颜色 2 3 3" xfId="1935"/>
    <cellStyle name="检查单元格 9" xfId="1936"/>
    <cellStyle name="检查单元格 9 2" xfId="1937"/>
    <cellStyle name="检查单元格 9 3" xfId="1938"/>
    <cellStyle name="强调文字颜色 2 4 2" xfId="1939"/>
    <cellStyle name="检查单元格 9 4" xfId="1940"/>
    <cellStyle name="强调文字颜色 2 4 3" xfId="1941"/>
    <cellStyle name="解释性文本 10" xfId="1942"/>
    <cellStyle name="解释性文本 10 4" xfId="1943"/>
    <cellStyle name="解释性文本 11" xfId="1944"/>
    <cellStyle name="解释性文本 11 4" xfId="1945"/>
    <cellStyle name="解释性文本 12" xfId="1946"/>
    <cellStyle name="解释性文本 12 4" xfId="1947"/>
    <cellStyle name="解释性文本 13" xfId="1948"/>
    <cellStyle name="解释性文本 14" xfId="1949"/>
    <cellStyle name="解释性文本 15" xfId="1950"/>
    <cellStyle name="解释性文本 16" xfId="1951"/>
    <cellStyle name="解释性文本 17" xfId="1952"/>
    <cellStyle name="解释性文本 18" xfId="1953"/>
    <cellStyle name="解释性文本 19" xfId="1954"/>
    <cellStyle name="解释性文本 2" xfId="1955"/>
    <cellStyle name="解释性文本 2 2" xfId="1956"/>
    <cellStyle name="解释性文本 2 3" xfId="1957"/>
    <cellStyle name="解释性文本 2 4" xfId="1958"/>
    <cellStyle name="解释性文本 3" xfId="1959"/>
    <cellStyle name="解释性文本 3 2" xfId="1960"/>
    <cellStyle name="解释性文本 3 3" xfId="1961"/>
    <cellStyle name="解释性文本 3 4" xfId="1962"/>
    <cellStyle name="解释性文本 4" xfId="1963"/>
    <cellStyle name="解释性文本 4 2" xfId="1964"/>
    <cellStyle name="解释性文本 4 3" xfId="1965"/>
    <cellStyle name="解释性文本 4 4" xfId="1966"/>
    <cellStyle name="警告文本 10" xfId="1967"/>
    <cellStyle name="警告文本 10 2" xfId="1968"/>
    <cellStyle name="警告文本 11" xfId="1969"/>
    <cellStyle name="警告文本 11 2" xfId="1970"/>
    <cellStyle name="警告文本 12" xfId="1971"/>
    <cellStyle name="警告文本 12 2" xfId="1972"/>
    <cellStyle name="警告文本 13" xfId="1973"/>
    <cellStyle name="警告文本 14" xfId="1974"/>
    <cellStyle name="警告文本 15" xfId="1975"/>
    <cellStyle name="警告文本 16" xfId="1976"/>
    <cellStyle name="警告文本 17" xfId="1977"/>
    <cellStyle name="警告文本 18" xfId="1978"/>
    <cellStyle name="警告文本 19" xfId="1979"/>
    <cellStyle name="警告文本 2 2" xfId="1980"/>
    <cellStyle name="警告文本 2 3" xfId="1981"/>
    <cellStyle name="警告文本 3 2" xfId="1982"/>
    <cellStyle name="警告文本 3 3" xfId="1983"/>
    <cellStyle name="警告文本 4 2" xfId="1984"/>
    <cellStyle name="警告文本 4 3" xfId="1985"/>
    <cellStyle name="警告文本 4 4" xfId="1986"/>
    <cellStyle name="警告文本 5" xfId="1987"/>
    <cellStyle name="警告文本 5 2" xfId="1988"/>
    <cellStyle name="警告文本 5 3" xfId="1989"/>
    <cellStyle name="警告文本 5 4" xfId="1990"/>
    <cellStyle name="警告文本 6" xfId="1991"/>
    <cellStyle name="警告文本 6 2" xfId="1992"/>
    <cellStyle name="警告文本 6 3" xfId="1993"/>
    <cellStyle name="警告文本 6 4" xfId="1994"/>
    <cellStyle name="警告文本 7" xfId="1995"/>
    <cellStyle name="警告文本 7 2" xfId="1996"/>
    <cellStyle name="警告文本 7 3" xfId="1997"/>
    <cellStyle name="警告文本 7 4" xfId="1998"/>
    <cellStyle name="警告文本 8" xfId="1999"/>
    <cellStyle name="警告文本 8 2" xfId="2000"/>
    <cellStyle name="警告文本 8 3" xfId="2001"/>
    <cellStyle name="警告文本 8 4" xfId="2002"/>
    <cellStyle name="警告文本 9" xfId="2003"/>
    <cellStyle name="警告文本 9 2" xfId="2004"/>
    <cellStyle name="警告文本 9 3" xfId="2005"/>
    <cellStyle name="警告文本 9 4" xfId="2006"/>
    <cellStyle name="链接单元格 10" xfId="2007"/>
    <cellStyle name="链接单元格 10 2" xfId="2008"/>
    <cellStyle name="链接单元格 8 3" xfId="2009"/>
    <cellStyle name="输入 19" xfId="2010"/>
    <cellStyle name="㼿㼿㼠" xfId="2011"/>
    <cellStyle name="链接单元格 10 3" xfId="2012"/>
    <cellStyle name="链接单元格 8 4" xfId="2013"/>
    <cellStyle name="链接单元格 10 4" xfId="2014"/>
    <cellStyle name="链接单元格 11 2" xfId="2015"/>
    <cellStyle name="链接单元格 9 3" xfId="2016"/>
    <cellStyle name="链接单元格 11 3" xfId="2017"/>
    <cellStyle name="链接单元格 9 4" xfId="2018"/>
    <cellStyle name="链接单元格 11 4" xfId="2019"/>
    <cellStyle name="链接单元格 12 2" xfId="2020"/>
    <cellStyle name="链接单元格 12 3" xfId="2021"/>
    <cellStyle name="链接单元格 12 4" xfId="2022"/>
    <cellStyle name="链接单元格 14" xfId="2023"/>
    <cellStyle name="链接单元格 15" xfId="2024"/>
    <cellStyle name="链接单元格 16" xfId="2025"/>
    <cellStyle name="链接单元格 17" xfId="2026"/>
    <cellStyle name="链接单元格 2" xfId="2027"/>
    <cellStyle name="链接单元格 2 2" xfId="2028"/>
    <cellStyle name="链接单元格 2 3" xfId="2029"/>
    <cellStyle name="链接单元格 2 4" xfId="2030"/>
    <cellStyle name="链接单元格 3" xfId="2031"/>
    <cellStyle name="链接单元格 3 3" xfId="2032"/>
    <cellStyle name="链接单元格 3 4" xfId="2033"/>
    <cellStyle name="链接单元格 4" xfId="2034"/>
    <cellStyle name="链接单元格 4 2" xfId="2035"/>
    <cellStyle name="链接单元格 4 3" xfId="2036"/>
    <cellStyle name="链接单元格 4 4" xfId="2037"/>
    <cellStyle name="链接单元格 5" xfId="2038"/>
    <cellStyle name="链接单元格 5 2" xfId="2039"/>
    <cellStyle name="链接单元格 5 3" xfId="2040"/>
    <cellStyle name="链接单元格 5 4" xfId="2041"/>
    <cellStyle name="链接单元格 6" xfId="2042"/>
    <cellStyle name="链接单元格 6 2" xfId="2043"/>
    <cellStyle name="链接单元格 6 3" xfId="2044"/>
    <cellStyle name="链接单元格 6 4" xfId="2045"/>
    <cellStyle name="链接单元格 7 3" xfId="2046"/>
    <cellStyle name="链接单元格 7 4" xfId="2047"/>
    <cellStyle name="链接单元格 8 2" xfId="2048"/>
    <cellStyle name="输入 18" xfId="2049"/>
    <cellStyle name="链接单元格 9 2" xfId="2050"/>
    <cellStyle name="强调文字颜色 1 10" xfId="2051"/>
    <cellStyle name="强调文字颜色 1 10 2" xfId="2052"/>
    <cellStyle name="强调文字颜色 1 10 3" xfId="2053"/>
    <cellStyle name="强调文字颜色 1 10 4" xfId="2054"/>
    <cellStyle name="强调文字颜色 1 11" xfId="2055"/>
    <cellStyle name="强调文字颜色 1 11 2" xfId="2056"/>
    <cellStyle name="强调文字颜色 1 11 3" xfId="2057"/>
    <cellStyle name="强调文字颜色 1 11 4" xfId="2058"/>
    <cellStyle name="强调文字颜色 1 12" xfId="2059"/>
    <cellStyle name="强调文字颜色 1 12 2" xfId="2060"/>
    <cellStyle name="强调文字颜色 1 12 3" xfId="2061"/>
    <cellStyle name="强调文字颜色 1 12 4" xfId="2062"/>
    <cellStyle name="强调文字颜色 1 13" xfId="2063"/>
    <cellStyle name="强调文字颜色 1 14" xfId="2064"/>
    <cellStyle name="强调文字颜色 3 10 2" xfId="2065"/>
    <cellStyle name="强调文字颜色 1 15" xfId="2066"/>
    <cellStyle name="强调文字颜色 3 10 3" xfId="2067"/>
    <cellStyle name="强调文字颜色 1 19" xfId="2068"/>
    <cellStyle name="强调文字颜色 1 2" xfId="2069"/>
    <cellStyle name="强调文字颜色 1 3" xfId="2070"/>
    <cellStyle name="强调文字颜色 1 3 2" xfId="2071"/>
    <cellStyle name="强调文字颜色 1 3 3" xfId="2072"/>
    <cellStyle name="强调文字颜色 1 3 4" xfId="2073"/>
    <cellStyle name="强调文字颜色 1 4" xfId="2074"/>
    <cellStyle name="强调文字颜色 1 4 2" xfId="2075"/>
    <cellStyle name="强调文字颜色 1 4 3" xfId="2076"/>
    <cellStyle name="强调文字颜色 1 4 4" xfId="2077"/>
    <cellStyle name="强调文字颜色 1 5" xfId="2078"/>
    <cellStyle name="强调文字颜色 1 5 2" xfId="2079"/>
    <cellStyle name="输出 4" xfId="2080"/>
    <cellStyle name="强调文字颜色 1 5 3" xfId="2081"/>
    <cellStyle name="输出 5" xfId="2082"/>
    <cellStyle name="强调文字颜色 1 5 4" xfId="2083"/>
    <cellStyle name="输出 6" xfId="2084"/>
    <cellStyle name="强调文字颜色 1 6" xfId="2085"/>
    <cellStyle name="强调文字颜色 1 6 2" xfId="2086"/>
    <cellStyle name="强调文字颜色 1 6 3" xfId="2087"/>
    <cellStyle name="强调文字颜色 1 6 4" xfId="2088"/>
    <cellStyle name="强调文字颜色 1 7" xfId="2089"/>
    <cellStyle name="强调文字颜色 1 8" xfId="2090"/>
    <cellStyle name="强调文字颜色 1 8 4" xfId="2091"/>
    <cellStyle name="强调文字颜色 1 9" xfId="2092"/>
    <cellStyle name="强调文字颜色 1 9 4" xfId="2093"/>
    <cellStyle name="强调文字颜色 2 10" xfId="2094"/>
    <cellStyle name="强调文字颜色 2 11" xfId="2095"/>
    <cellStyle name="强调文字颜色 2 11 2" xfId="2096"/>
    <cellStyle name="强调文字颜色 2 11 3" xfId="2097"/>
    <cellStyle name="强调文字颜色 2 11 4" xfId="2098"/>
    <cellStyle name="强调文字颜色 2 12" xfId="2099"/>
    <cellStyle name="强调文字颜色 2 12 2" xfId="2100"/>
    <cellStyle name="强调文字颜色 2 12 3" xfId="2101"/>
    <cellStyle name="强调文字颜色 2 12 4" xfId="2102"/>
    <cellStyle name="强调文字颜色 2 16" xfId="2103"/>
    <cellStyle name="强调文字颜色 2 17" xfId="2104"/>
    <cellStyle name="强调文字颜色 2 18" xfId="2105"/>
    <cellStyle name="强调文字颜色 2 19" xfId="2106"/>
    <cellStyle name="强调文字颜色 2 2" xfId="2107"/>
    <cellStyle name="强调文字颜色 2 2 4" xfId="2108"/>
    <cellStyle name="强调文字颜色 2 3" xfId="2109"/>
    <cellStyle name="强调文字颜色 2 3 4" xfId="2110"/>
    <cellStyle name="强调文字颜色 2 4" xfId="2111"/>
    <cellStyle name="强调文字颜色 2 4 4" xfId="2112"/>
    <cellStyle name="强调文字颜色 2 5" xfId="2113"/>
    <cellStyle name="强调文字颜色 2 5 2" xfId="2114"/>
    <cellStyle name="强调文字颜色 2 5 3" xfId="2115"/>
    <cellStyle name="强调文字颜色 2 5 4" xfId="2116"/>
    <cellStyle name="强调文字颜色 2 6" xfId="2117"/>
    <cellStyle name="强调文字颜色 2 6 2" xfId="2118"/>
    <cellStyle name="强调文字颜色 2 6 3" xfId="2119"/>
    <cellStyle name="强调文字颜色 2 6 4" xfId="2120"/>
    <cellStyle name="强调文字颜色 2 7" xfId="2121"/>
    <cellStyle name="强调文字颜色 2 7 4" xfId="2122"/>
    <cellStyle name="强调文字颜色 2 8" xfId="2123"/>
    <cellStyle name="强调文字颜色 2 8 4" xfId="2124"/>
    <cellStyle name="强调文字颜色 2 9" xfId="2125"/>
    <cellStyle name="强调文字颜色 2 9 4" xfId="2126"/>
    <cellStyle name="强调文字颜色 3 10" xfId="2127"/>
    <cellStyle name="强调文字颜色 3 11" xfId="2128"/>
    <cellStyle name="强调文字颜色 3 11 2" xfId="2129"/>
    <cellStyle name="强调文字颜色 3 11 3" xfId="2130"/>
    <cellStyle name="强调文字颜色 3 11 4" xfId="2131"/>
    <cellStyle name="强调文字颜色 3 12" xfId="2132"/>
    <cellStyle name="强调文字颜色 3 12 4" xfId="2133"/>
    <cellStyle name="强调文字颜色 3 13" xfId="2134"/>
    <cellStyle name="强调文字颜色 3 14" xfId="2135"/>
    <cellStyle name="强调文字颜色 3 15" xfId="2136"/>
    <cellStyle name="强调文字颜色 3 16" xfId="2137"/>
    <cellStyle name="强调文字颜色 3 2" xfId="2138"/>
    <cellStyle name="强调文字颜色 3 2 2" xfId="2139"/>
    <cellStyle name="强调文字颜色 3 2 3" xfId="2140"/>
    <cellStyle name="强调文字颜色 3 2 4" xfId="2141"/>
    <cellStyle name="强调文字颜色 3 3 2" xfId="2142"/>
    <cellStyle name="强调文字颜色 3 3 3" xfId="2143"/>
    <cellStyle name="强调文字颜色 3 3 4" xfId="2144"/>
    <cellStyle name="强调文字颜色 3 4 2" xfId="2145"/>
    <cellStyle name="强调文字颜色 3 4 3" xfId="2146"/>
    <cellStyle name="强调文字颜色 3 4 4" xfId="2147"/>
    <cellStyle name="强调文字颜色 3 5" xfId="2148"/>
    <cellStyle name="强调文字颜色 3 5 2" xfId="2149"/>
    <cellStyle name="强调文字颜色 3 5 3" xfId="2150"/>
    <cellStyle name="强调文字颜色 3 5 4" xfId="2151"/>
    <cellStyle name="强调文字颜色 3 6" xfId="2152"/>
    <cellStyle name="强调文字颜色 3 6 2" xfId="2153"/>
    <cellStyle name="强调文字颜色 3 6 3" xfId="2154"/>
    <cellStyle name="强调文字颜色 3 6 4" xfId="2155"/>
    <cellStyle name="强调文字颜色 3 7" xfId="2156"/>
    <cellStyle name="强调文字颜色 3 7 4" xfId="2157"/>
    <cellStyle name="强调文字颜色 3 8" xfId="2158"/>
    <cellStyle name="强调文字颜色 3 8 4" xfId="2159"/>
    <cellStyle name="强调文字颜色 3 9" xfId="2160"/>
    <cellStyle name="强调文字颜色 3 9 4" xfId="2161"/>
    <cellStyle name="强调文字颜色 4 10" xfId="2162"/>
    <cellStyle name="强调文字颜色 4 10 2" xfId="2163"/>
    <cellStyle name="强调文字颜色 4 10 3" xfId="2164"/>
    <cellStyle name="强调文字颜色 4 2" xfId="2165"/>
    <cellStyle name="强调文字颜色 4 2 2" xfId="2166"/>
    <cellStyle name="强调文字颜色 4 2 3" xfId="2167"/>
    <cellStyle name="强调文字颜色 4 2 4" xfId="2168"/>
    <cellStyle name="强调文字颜色 4 3" xfId="2169"/>
    <cellStyle name="强调文字颜色 4 3 2" xfId="2170"/>
    <cellStyle name="强调文字颜色 4 3 3" xfId="2171"/>
    <cellStyle name="强调文字颜色 4 3 4" xfId="2172"/>
    <cellStyle name="强调文字颜色 4 4" xfId="2173"/>
    <cellStyle name="强调文字颜色 4 4 2" xfId="2174"/>
    <cellStyle name="强调文字颜色 4 4 3" xfId="2175"/>
    <cellStyle name="强调文字颜色 4 4 4" xfId="2176"/>
    <cellStyle name="强调文字颜色 4 5" xfId="2177"/>
    <cellStyle name="强调文字颜色 4 5 2" xfId="2178"/>
    <cellStyle name="强调文字颜色 4 5 3" xfId="2179"/>
    <cellStyle name="强调文字颜色 4 5 4" xfId="2180"/>
    <cellStyle name="强调文字颜色 4 6" xfId="2181"/>
    <cellStyle name="强调文字颜色 4 6 2" xfId="2182"/>
    <cellStyle name="强调文字颜色 4 6 3" xfId="2183"/>
    <cellStyle name="强调文字颜色 4 6 4" xfId="2184"/>
    <cellStyle name="强调文字颜色 4 7" xfId="2185"/>
    <cellStyle name="强调文字颜色 4 7 4" xfId="2186"/>
    <cellStyle name="强调文字颜色 4 8" xfId="2187"/>
    <cellStyle name="输入 10" xfId="2188"/>
    <cellStyle name="强调文字颜色 4 8 4" xfId="2189"/>
    <cellStyle name="输入 10 4" xfId="2190"/>
    <cellStyle name="强调文字颜色 4 9" xfId="2191"/>
    <cellStyle name="输入 11" xfId="2192"/>
    <cellStyle name="强调文字颜色 4 9 4" xfId="2193"/>
    <cellStyle name="输入 11 4" xfId="2194"/>
    <cellStyle name="强调文字颜色 5 10" xfId="2195"/>
    <cellStyle name="强调文字颜色 5 10 4" xfId="2196"/>
    <cellStyle name="强调文字颜色 5 12 2" xfId="2197"/>
    <cellStyle name="强调文字颜色 5 12 3" xfId="2198"/>
    <cellStyle name="强调文字颜色 5 12 4" xfId="2199"/>
    <cellStyle name="强调文字颜色 5 14" xfId="2200"/>
    <cellStyle name="强调文字颜色 5 15" xfId="2201"/>
    <cellStyle name="强调文字颜色 5 19" xfId="2202"/>
    <cellStyle name="输入 8 4" xfId="2203"/>
    <cellStyle name="强调文字颜色 5 2" xfId="2204"/>
    <cellStyle name="强调文字颜色 5 2 2" xfId="2205"/>
    <cellStyle name="强调文字颜色 5 2 3" xfId="2206"/>
    <cellStyle name="强调文字颜色 5 3" xfId="2207"/>
    <cellStyle name="强调文字颜色 5 3 2" xfId="2208"/>
    <cellStyle name="强调文字颜色 5 3 3" xfId="2209"/>
    <cellStyle name="强调文字颜色 5 3 4" xfId="2210"/>
    <cellStyle name="强调文字颜色 5 4" xfId="2211"/>
    <cellStyle name="强调文字颜色 5 4 2" xfId="2212"/>
    <cellStyle name="强调文字颜色 5 4 3" xfId="2213"/>
    <cellStyle name="强调文字颜色 5 4 4" xfId="2214"/>
    <cellStyle name="强调文字颜色 5 5" xfId="2215"/>
    <cellStyle name="强调文字颜色 5 5 2" xfId="2216"/>
    <cellStyle name="强调文字颜色 5 5 3" xfId="2217"/>
    <cellStyle name="强调文字颜色 5 5 4" xfId="2218"/>
    <cellStyle name="强调文字颜色 5 6" xfId="2219"/>
    <cellStyle name="强调文字颜色 5 6 2" xfId="2220"/>
    <cellStyle name="强调文字颜色 5 6 3" xfId="2221"/>
    <cellStyle name="强调文字颜色 5 6 4" xfId="2222"/>
    <cellStyle name="强调文字颜色 5 7" xfId="2223"/>
    <cellStyle name="强调文字颜色 5 7 4" xfId="2224"/>
    <cellStyle name="强调文字颜色 5 8" xfId="2225"/>
    <cellStyle name="强调文字颜色 5 8 4" xfId="2226"/>
    <cellStyle name="强调文字颜色 5 9" xfId="2227"/>
    <cellStyle name="强调文字颜色 5 9 4" xfId="2228"/>
    <cellStyle name="强调文字颜色 6 10 4" xfId="2229"/>
    <cellStyle name="强调文字颜色 6 11 4" xfId="2230"/>
    <cellStyle name="强调文字颜色 6 12" xfId="2231"/>
    <cellStyle name="强调文字颜色 6 13" xfId="2232"/>
    <cellStyle name="强调文字颜色 6 14" xfId="2233"/>
    <cellStyle name="强调文字颜色 6 15" xfId="2234"/>
    <cellStyle name="强调文字颜色 6 19" xfId="2235"/>
    <cellStyle name="强调文字颜色 6 2" xfId="2236"/>
    <cellStyle name="强调文字颜色 6 2 2" xfId="2237"/>
    <cellStyle name="强调文字颜色 6 2 3" xfId="2238"/>
    <cellStyle name="强调文字颜色 6 2 4" xfId="2239"/>
    <cellStyle name="强调文字颜色 6 3" xfId="2240"/>
    <cellStyle name="强调文字颜色 6 3 2" xfId="2241"/>
    <cellStyle name="强调文字颜色 6 3 3" xfId="2242"/>
    <cellStyle name="强调文字颜色 6 3 4" xfId="2243"/>
    <cellStyle name="强调文字颜色 6 4" xfId="2244"/>
    <cellStyle name="强调文字颜色 6 4 2" xfId="2245"/>
    <cellStyle name="强调文字颜色 6 4 3" xfId="2246"/>
    <cellStyle name="强调文字颜色 6 4 4" xfId="2247"/>
    <cellStyle name="强调文字颜色 6 5" xfId="2248"/>
    <cellStyle name="强调文字颜色 6 5 2" xfId="2249"/>
    <cellStyle name="强调文字颜色 6 5 3" xfId="2250"/>
    <cellStyle name="强调文字颜色 6 5 4" xfId="2251"/>
    <cellStyle name="强调文字颜色 6 6" xfId="2252"/>
    <cellStyle name="强调文字颜色 6 6 2" xfId="2253"/>
    <cellStyle name="强调文字颜色 6 6 3" xfId="2254"/>
    <cellStyle name="强调文字颜色 6 7" xfId="2255"/>
    <cellStyle name="强调文字颜色 6 7 4" xfId="2256"/>
    <cellStyle name="强调文字颜色 6 8" xfId="2257"/>
    <cellStyle name="强调文字颜色 6 9" xfId="2258"/>
    <cellStyle name="强调文字颜色 6 9 4" xfId="2259"/>
    <cellStyle name="适中 10 2" xfId="2260"/>
    <cellStyle name="适中 10 3" xfId="2261"/>
    <cellStyle name="适中 10 4" xfId="2262"/>
    <cellStyle name="适中 11 2" xfId="2263"/>
    <cellStyle name="适中 11 3" xfId="2264"/>
    <cellStyle name="适中 11 4" xfId="2265"/>
    <cellStyle name="适中 12" xfId="2266"/>
    <cellStyle name="适中 12 2" xfId="2267"/>
    <cellStyle name="适中 12 3" xfId="2268"/>
    <cellStyle name="适中 12 4" xfId="2269"/>
    <cellStyle name="适中 13" xfId="2270"/>
    <cellStyle name="适中 14" xfId="2271"/>
    <cellStyle name="适中 15" xfId="2272"/>
    <cellStyle name="适中 16" xfId="2273"/>
    <cellStyle name="适中 17" xfId="2274"/>
    <cellStyle name="适中 18" xfId="2275"/>
    <cellStyle name="适中 19" xfId="2276"/>
    <cellStyle name="适中 2" xfId="2277"/>
    <cellStyle name="适中 2 3" xfId="2278"/>
    <cellStyle name="适中 3" xfId="2279"/>
    <cellStyle name="适中 4" xfId="2280"/>
    <cellStyle name="适中 4 2" xfId="2281"/>
    <cellStyle name="适中 4 3" xfId="2282"/>
    <cellStyle name="适中 5" xfId="2283"/>
    <cellStyle name="适中 5 2" xfId="2284"/>
    <cellStyle name="适中 5 3" xfId="2285"/>
    <cellStyle name="适中 6" xfId="2286"/>
    <cellStyle name="适中 6 2" xfId="2287"/>
    <cellStyle name="适中 6 3" xfId="2288"/>
    <cellStyle name="适中 7" xfId="2289"/>
    <cellStyle name="适中 7 2" xfId="2290"/>
    <cellStyle name="适中 7 3" xfId="2291"/>
    <cellStyle name="适中 8" xfId="2292"/>
    <cellStyle name="适中 8 3" xfId="2293"/>
    <cellStyle name="适中 8 4" xfId="2294"/>
    <cellStyle name="适中 9" xfId="2295"/>
    <cellStyle name="适中 9 2" xfId="2296"/>
    <cellStyle name="适中 9 3" xfId="2297"/>
    <cellStyle name="输出 10" xfId="2298"/>
    <cellStyle name="输出 10 2" xfId="2299"/>
    <cellStyle name="输出 10 3" xfId="2300"/>
    <cellStyle name="输出 10 4" xfId="2301"/>
    <cellStyle name="输出 11" xfId="2302"/>
    <cellStyle name="输出 12" xfId="2303"/>
    <cellStyle name="输出 12 2" xfId="2304"/>
    <cellStyle name="输出 12 3" xfId="2305"/>
    <cellStyle name="输出 12 4" xfId="2306"/>
    <cellStyle name="输出 13" xfId="2307"/>
    <cellStyle name="输出 14" xfId="2308"/>
    <cellStyle name="输出 15" xfId="2309"/>
    <cellStyle name="输出 16" xfId="2310"/>
    <cellStyle name="输出 17" xfId="2311"/>
    <cellStyle name="输出 18" xfId="2312"/>
    <cellStyle name="输出 19" xfId="2313"/>
    <cellStyle name="输出 2" xfId="2314"/>
    <cellStyle name="输出 2 2" xfId="2315"/>
    <cellStyle name="输出 2 3" xfId="2316"/>
    <cellStyle name="输出 2 4" xfId="2317"/>
    <cellStyle name="输出 3" xfId="2318"/>
    <cellStyle name="输出 3 2" xfId="2319"/>
    <cellStyle name="输出 3 3" xfId="2320"/>
    <cellStyle name="输出 3 4" xfId="2321"/>
    <cellStyle name="输出 5 2" xfId="2322"/>
    <cellStyle name="输出 5 3" xfId="2323"/>
    <cellStyle name="输出 5 4" xfId="2324"/>
    <cellStyle name="输出 7" xfId="2325"/>
    <cellStyle name="输出 7 2" xfId="2326"/>
    <cellStyle name="输出 7 3" xfId="2327"/>
    <cellStyle name="输出 7 4" xfId="2328"/>
    <cellStyle name="输出 8" xfId="2329"/>
    <cellStyle name="输出 8 2" xfId="2330"/>
    <cellStyle name="输出 8 3" xfId="2331"/>
    <cellStyle name="输出 8 4" xfId="2332"/>
    <cellStyle name="输出 9" xfId="2333"/>
    <cellStyle name="输出 9 2" xfId="2334"/>
    <cellStyle name="输出 9 3" xfId="2335"/>
    <cellStyle name="输出 9 4" xfId="2336"/>
    <cellStyle name="输入 12" xfId="2337"/>
    <cellStyle name="输入 12 4" xfId="2338"/>
    <cellStyle name="输入 16" xfId="2339"/>
    <cellStyle name="输入 17" xfId="2340"/>
    <cellStyle name="输入 2 2" xfId="2341"/>
    <cellStyle name="输入 2 3" xfId="2342"/>
    <cellStyle name="输入 2 4" xfId="2343"/>
    <cellStyle name="输入 4" xfId="2344"/>
    <cellStyle name="输入 4 2" xfId="2345"/>
    <cellStyle name="输入 4 3" xfId="2346"/>
    <cellStyle name="输入 4 4" xfId="2347"/>
    <cellStyle name="输入 5" xfId="2348"/>
    <cellStyle name="输入 5 2" xfId="2349"/>
    <cellStyle name="输入 5 3" xfId="2350"/>
    <cellStyle name="输入 5 4" xfId="2351"/>
    <cellStyle name="输入 6" xfId="2352"/>
    <cellStyle name="输入 6 4" xfId="2353"/>
    <cellStyle name="输入 7" xfId="2354"/>
    <cellStyle name="输入 7 4" xfId="2355"/>
    <cellStyle name="注释 5" xfId="2356"/>
    <cellStyle name="输入 8" xfId="2357"/>
    <cellStyle name="输入 9" xfId="2358"/>
    <cellStyle name="输入 9 4" xfId="2359"/>
    <cellStyle name="㼿" xfId="2360"/>
    <cellStyle name="㼿‿‿㼿㼿㼿㼠㼠 2" xfId="2361"/>
    <cellStyle name="㼿㼿" xfId="2362"/>
    <cellStyle name="㼿㼿?" xfId="2363"/>
    <cellStyle name="㼿㼿? 2" xfId="2364"/>
    <cellStyle name="㼿㼿‿?" xfId="2365"/>
    <cellStyle name="㼿㼿‿? 2" xfId="2366"/>
    <cellStyle name="㼿㼿‿㼿" xfId="2367"/>
    <cellStyle name="㼿㼿‿㼿 2" xfId="2368"/>
    <cellStyle name="㼿㼿㼿㼠" xfId="2369"/>
    <cellStyle name="㼿㼿㼿㼠 2" xfId="2370"/>
    <cellStyle name="㼿㼿㼿㼠㼠?" xfId="2371"/>
    <cellStyle name="㼿㼿㼿㼠㼠? 2" xfId="2372"/>
    <cellStyle name="㼿㼿㼠?" xfId="2373"/>
    <cellStyle name="㼿㼠" xfId="2374"/>
    <cellStyle name="㼿㼠 2" xfId="2375"/>
    <cellStyle name="㼿㼠 2 2" xfId="2376"/>
    <cellStyle name="㼿㼠 3" xfId="2377"/>
    <cellStyle name="㼿㼠 4" xfId="2378"/>
    <cellStyle name="㼿㼠?" xfId="2379"/>
    <cellStyle name="㼿㼠? 2" xfId="2380"/>
    <cellStyle name="㼿㼠? 2 2" xfId="2381"/>
    <cellStyle name="㼿㼠? 3" xfId="2382"/>
    <cellStyle name="㼿㼠㼿㼿㼿㼿" xfId="2383"/>
    <cellStyle name="㼿㼠㼿㼿㼿㼿 2" xfId="2384"/>
    <cellStyle name="㼿㼠㼠" xfId="2385"/>
    <cellStyle name="㼿㼠㼠 3" xfId="2386"/>
    <cellStyle name="㼿㼠㼠?" xfId="2387"/>
    <cellStyle name="注释 19" xfId="2388"/>
    <cellStyle name="注释 5 3" xfId="2389"/>
    <cellStyle name="注释 5 4" xfId="2390"/>
    <cellStyle name="注释 6" xfId="2391"/>
    <cellStyle name="注释 6 3" xfId="2392"/>
    <cellStyle name="注释 6 4" xfId="2393"/>
    <cellStyle name="注释 7 4" xfId="2394"/>
    <cellStyle name="注释 8 4" xfId="2395"/>
    <cellStyle name="注释 9 4" xfId="2396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%20&#22303;&#22320;&#25972;&#27835;&#20013;&#24515;\1.%20&#31459;&#24037;&#23457;&#23450;&#38754;&#31215;&#20844;&#31034;&#34920;\2020\&#31532;&#20108;&#25209;10&#20010;\10&#20010;&#39033;&#30446;&#38754;&#31215;&#20844;&#31034;&#34920;\&#30707;&#26609;&#21439;&#26539;&#26408;&#20065;&#31561;&#65288;3&#65289;&#20010;&#20065;&#31934;&#20934;&#25206;&#36139;&#20892;&#26449;&#24314;&#35774;&#29992;&#22320;&#22797;&#22438;&#39033;&#30446;\&#21488;&#36134;\&#30707;&#26609;&#21439;&#26539;&#26408;&#20065;&#31561;&#65288;3&#65289;&#20010;&#20065;&#31934;&#20934;&#25206;&#36139;&#20892;&#26449;&#24314;&#35774;&#29992;&#22320;&#22797;&#22438;&#39033;&#30446;&#22270;&#26001;&#21488;&#2408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统计表"/>
      <sheetName val="图斑台帐"/>
      <sheetName val="片 块 属 性 表"/>
      <sheetName val="工程量表"/>
      <sheetName val="规划量"/>
      <sheetName val="新增耕地"/>
    </sheetNames>
    <sheetDataSet>
      <sheetData sheetId="0"/>
      <sheetData sheetId="1"/>
      <sheetData sheetId="2"/>
      <sheetData sheetId="3"/>
      <sheetData sheetId="4">
        <row r="3">
          <cell r="A3" t="str">
            <v>昌坪村片区-片块1-2</v>
          </cell>
          <cell r="B3" t="str">
            <v>昌坪村新屋组</v>
          </cell>
          <cell r="C3" t="str">
            <v>牛厂</v>
          </cell>
          <cell r="D3" t="str">
            <v>冉从志</v>
          </cell>
        </row>
        <row r="3">
          <cell r="F3" t="str">
            <v>H49G042008</v>
          </cell>
          <cell r="G3">
            <v>234</v>
          </cell>
        </row>
        <row r="3">
          <cell r="I3">
            <v>0.0535</v>
          </cell>
          <cell r="J3">
            <v>0.0481</v>
          </cell>
          <cell r="K3">
            <v>481</v>
          </cell>
        </row>
        <row r="4">
          <cell r="A4" t="str">
            <v>昌坪村片区-片块1-6</v>
          </cell>
          <cell r="B4" t="str">
            <v>昌坪村新屋组</v>
          </cell>
          <cell r="C4" t="str">
            <v>漆树坪</v>
          </cell>
          <cell r="D4" t="str">
            <v>李中逵、李忠安</v>
          </cell>
        </row>
        <row r="4">
          <cell r="F4" t="str">
            <v>H49G042008、H49G043008</v>
          </cell>
          <cell r="G4">
            <v>527</v>
          </cell>
        </row>
        <row r="4">
          <cell r="I4">
            <v>0.1374</v>
          </cell>
          <cell r="J4">
            <v>0.079</v>
          </cell>
          <cell r="K4">
            <v>790</v>
          </cell>
        </row>
        <row r="5">
          <cell r="A5" t="str">
            <v>莲花村片区-片块1-1</v>
          </cell>
          <cell r="B5" t="str">
            <v>莲花村石印组</v>
          </cell>
          <cell r="C5" t="str">
            <v>石印坪</v>
          </cell>
          <cell r="D5" t="str">
            <v>陈元福</v>
          </cell>
        </row>
        <row r="5">
          <cell r="F5" t="str">
            <v>H49G043008</v>
          </cell>
          <cell r="G5">
            <v>751</v>
          </cell>
        </row>
        <row r="5">
          <cell r="I5">
            <v>0.1165</v>
          </cell>
          <cell r="J5">
            <v>0.0613</v>
          </cell>
          <cell r="K5">
            <v>613</v>
          </cell>
        </row>
        <row r="6">
          <cell r="A6" t="str">
            <v>莲花村片区-片块2-1</v>
          </cell>
          <cell r="B6" t="str">
            <v>莲花村中山组</v>
          </cell>
          <cell r="C6" t="str">
            <v>下菖蒲湾</v>
          </cell>
          <cell r="D6" t="str">
            <v>向世贤</v>
          </cell>
        </row>
        <row r="6">
          <cell r="F6" t="str">
            <v>H49G042008</v>
          </cell>
          <cell r="G6">
            <v>300</v>
          </cell>
        </row>
        <row r="6">
          <cell r="I6">
            <v>0.1432</v>
          </cell>
          <cell r="J6">
            <v>0.0602</v>
          </cell>
          <cell r="K6">
            <v>602</v>
          </cell>
        </row>
        <row r="7">
          <cell r="A7" t="str">
            <v>石鱼村片区-片块1-1</v>
          </cell>
          <cell r="B7" t="str">
            <v>石鱼村大鱼组</v>
          </cell>
          <cell r="C7" t="str">
            <v>三王塘</v>
          </cell>
          <cell r="D7" t="str">
            <v>廖井堂</v>
          </cell>
        </row>
        <row r="7">
          <cell r="F7" t="str">
            <v>H49G044009</v>
          </cell>
          <cell r="G7" t="str">
            <v>-</v>
          </cell>
        </row>
        <row r="7">
          <cell r="I7">
            <v>0</v>
          </cell>
          <cell r="J7">
            <v>0.0213</v>
          </cell>
          <cell r="K7">
            <v>213</v>
          </cell>
        </row>
        <row r="8">
          <cell r="A8" t="str">
            <v>风竹村片区-片块3-1</v>
          </cell>
          <cell r="B8" t="str">
            <v>风竹村田坝组</v>
          </cell>
          <cell r="C8" t="str">
            <v>烂殿子</v>
          </cell>
          <cell r="D8" t="str">
            <v>黎克财</v>
          </cell>
        </row>
        <row r="8">
          <cell r="F8" t="str">
            <v>H49G043009</v>
          </cell>
          <cell r="G8">
            <v>671</v>
          </cell>
        </row>
        <row r="8">
          <cell r="I8">
            <v>0.0841</v>
          </cell>
          <cell r="J8">
            <v>0.0282</v>
          </cell>
          <cell r="K8">
            <v>282</v>
          </cell>
        </row>
        <row r="9">
          <cell r="A9" t="str">
            <v>风竹村片区-片块4-1</v>
          </cell>
          <cell r="B9" t="str">
            <v>风竹村风竹组</v>
          </cell>
          <cell r="C9" t="str">
            <v>上石园子</v>
          </cell>
          <cell r="D9" t="str">
            <v>钱后光</v>
          </cell>
        </row>
        <row r="9">
          <cell r="F9" t="str">
            <v>H49G042009</v>
          </cell>
          <cell r="G9">
            <v>1069</v>
          </cell>
        </row>
        <row r="9">
          <cell r="I9">
            <v>0.6651</v>
          </cell>
          <cell r="J9">
            <v>0.0556</v>
          </cell>
          <cell r="K9">
            <v>556</v>
          </cell>
        </row>
        <row r="10">
          <cell r="A10" t="str">
            <v>风竹村片区-片块5-1</v>
          </cell>
          <cell r="B10" t="str">
            <v>风竹村粟子组</v>
          </cell>
          <cell r="C10" t="str">
            <v>李家榜</v>
          </cell>
          <cell r="D10" t="str">
            <v>向成云</v>
          </cell>
        </row>
        <row r="10">
          <cell r="F10" t="str">
            <v>H49G042009</v>
          </cell>
          <cell r="G10">
            <v>382</v>
          </cell>
        </row>
        <row r="10">
          <cell r="I10">
            <v>0.2389</v>
          </cell>
          <cell r="J10">
            <v>0.0563</v>
          </cell>
          <cell r="K10">
            <v>563</v>
          </cell>
        </row>
        <row r="11">
          <cell r="A11" t="str">
            <v>风竹村片区-片块6-1</v>
          </cell>
          <cell r="B11" t="str">
            <v>风竹村跃进组</v>
          </cell>
          <cell r="C11" t="str">
            <v>花院子</v>
          </cell>
          <cell r="D11" t="str">
            <v>周国香</v>
          </cell>
        </row>
        <row r="11">
          <cell r="F11" t="str">
            <v>H49G042009</v>
          </cell>
          <cell r="G11">
            <v>116</v>
          </cell>
        </row>
        <row r="11">
          <cell r="I11">
            <v>0.163</v>
          </cell>
          <cell r="J11">
            <v>0.0289</v>
          </cell>
          <cell r="K11">
            <v>289</v>
          </cell>
        </row>
        <row r="12">
          <cell r="A12" t="str">
            <v>风竹村片区-片块6-3</v>
          </cell>
          <cell r="B12" t="str">
            <v>风竹村跃进组</v>
          </cell>
          <cell r="C12" t="str">
            <v>梯子湾</v>
          </cell>
          <cell r="D12" t="str">
            <v>杨义友</v>
          </cell>
        </row>
        <row r="12">
          <cell r="F12" t="str">
            <v>H49G042009</v>
          </cell>
          <cell r="G12" t="str">
            <v>-</v>
          </cell>
        </row>
        <row r="12">
          <cell r="I12">
            <v>0</v>
          </cell>
          <cell r="J12">
            <v>0.046</v>
          </cell>
          <cell r="K12">
            <v>460</v>
          </cell>
        </row>
        <row r="13">
          <cell r="A13" t="str">
            <v>风竹村片区-片块6-4</v>
          </cell>
          <cell r="B13" t="str">
            <v>风竹村跃进组</v>
          </cell>
          <cell r="C13" t="str">
            <v>冉家湾</v>
          </cell>
          <cell r="D13" t="str">
            <v>段胜友</v>
          </cell>
        </row>
        <row r="13">
          <cell r="F13" t="str">
            <v>H49G043009</v>
          </cell>
          <cell r="G13" t="str">
            <v>-</v>
          </cell>
        </row>
        <row r="13">
          <cell r="I13">
            <v>0</v>
          </cell>
          <cell r="J13">
            <v>0.0491</v>
          </cell>
          <cell r="K13">
            <v>491</v>
          </cell>
        </row>
        <row r="14">
          <cell r="A14" t="str">
            <v>风竹村片区-片块7-1</v>
          </cell>
          <cell r="B14" t="str">
            <v>风竹村玉宝组</v>
          </cell>
          <cell r="C14" t="str">
            <v>干河沟</v>
          </cell>
          <cell r="D14" t="str">
            <v>龚世财</v>
          </cell>
        </row>
        <row r="14">
          <cell r="F14" t="str">
            <v>H49G043009</v>
          </cell>
          <cell r="G14">
            <v>940</v>
          </cell>
        </row>
        <row r="14">
          <cell r="I14">
            <v>0.5373</v>
          </cell>
          <cell r="J14">
            <v>0.0552</v>
          </cell>
          <cell r="K14">
            <v>552</v>
          </cell>
        </row>
        <row r="15">
          <cell r="A15" t="str">
            <v>双塘村片区-片块1-3</v>
          </cell>
          <cell r="B15" t="str">
            <v>双塘村大塘组</v>
          </cell>
          <cell r="C15" t="str">
            <v>马家院子</v>
          </cell>
          <cell r="D15" t="str">
            <v>马世川</v>
          </cell>
        </row>
        <row r="15">
          <cell r="F15" t="str">
            <v>H49G044008</v>
          </cell>
          <cell r="G15" t="str">
            <v>-</v>
          </cell>
        </row>
        <row r="15">
          <cell r="I15">
            <v>0</v>
          </cell>
          <cell r="J15">
            <v>0.0829</v>
          </cell>
          <cell r="K15">
            <v>829</v>
          </cell>
        </row>
        <row r="16">
          <cell r="A16" t="str">
            <v>双塘村片区-片块3-1</v>
          </cell>
          <cell r="B16" t="str">
            <v>双塘村学堂组</v>
          </cell>
          <cell r="C16" t="str">
            <v>王家榜</v>
          </cell>
          <cell r="D16" t="str">
            <v>黄福万</v>
          </cell>
        </row>
        <row r="16">
          <cell r="F16" t="str">
            <v>H49G044008</v>
          </cell>
          <cell r="G16" t="str">
            <v>-</v>
          </cell>
        </row>
        <row r="16">
          <cell r="I16">
            <v>0</v>
          </cell>
          <cell r="J16">
            <v>0.0306</v>
          </cell>
          <cell r="K16">
            <v>306</v>
          </cell>
        </row>
        <row r="17">
          <cell r="A17" t="str">
            <v>国锋村片区-片块4-1</v>
          </cell>
          <cell r="B17" t="str">
            <v>国锋村画龙组</v>
          </cell>
          <cell r="C17" t="str">
            <v>山地坪</v>
          </cell>
          <cell r="D17" t="str">
            <v>李祥淑</v>
          </cell>
        </row>
        <row r="17">
          <cell r="F17" t="str">
            <v>H49G041009</v>
          </cell>
          <cell r="G17">
            <v>67</v>
          </cell>
        </row>
        <row r="17">
          <cell r="I17">
            <v>0.2507</v>
          </cell>
          <cell r="J17">
            <v>0.0424</v>
          </cell>
          <cell r="K17">
            <v>424</v>
          </cell>
        </row>
        <row r="18">
          <cell r="A18" t="str">
            <v>金花村片区-片块2-2</v>
          </cell>
          <cell r="B18" t="str">
            <v>金花村友谊组</v>
          </cell>
          <cell r="C18" t="str">
            <v>小长岭</v>
          </cell>
          <cell r="D18" t="str">
            <v>张明鸿</v>
          </cell>
        </row>
        <row r="18">
          <cell r="F18" t="str">
            <v>H49G043006</v>
          </cell>
          <cell r="G18">
            <v>128</v>
          </cell>
        </row>
        <row r="18">
          <cell r="I18">
            <v>0.0824</v>
          </cell>
          <cell r="J18">
            <v>0.0442</v>
          </cell>
          <cell r="K18">
            <v>442</v>
          </cell>
        </row>
        <row r="19">
          <cell r="A19" t="str">
            <v>金花村片区-片块2-3</v>
          </cell>
          <cell r="B19" t="str">
            <v>金花村友谊组</v>
          </cell>
          <cell r="C19" t="str">
            <v>揺风龙</v>
          </cell>
          <cell r="D19" t="str">
            <v>周成才、谭万发</v>
          </cell>
        </row>
        <row r="19">
          <cell r="F19" t="str">
            <v>H49G043006</v>
          </cell>
          <cell r="G19">
            <v>586</v>
          </cell>
        </row>
        <row r="19">
          <cell r="I19">
            <v>0.1081</v>
          </cell>
          <cell r="J19">
            <v>0.0915</v>
          </cell>
          <cell r="K19">
            <v>915</v>
          </cell>
        </row>
        <row r="20">
          <cell r="A20" t="str">
            <v>金花村片区-片块2-4</v>
          </cell>
          <cell r="B20" t="str">
            <v>金花村友谊组</v>
          </cell>
          <cell r="C20" t="str">
            <v>太阳坪</v>
          </cell>
          <cell r="D20" t="str">
            <v>曾世华</v>
          </cell>
        </row>
        <row r="20">
          <cell r="F20" t="str">
            <v>H49G043006</v>
          </cell>
          <cell r="G20" t="str">
            <v>-</v>
          </cell>
        </row>
        <row r="20">
          <cell r="I20">
            <v>0</v>
          </cell>
          <cell r="J20">
            <v>0.0571</v>
          </cell>
          <cell r="K20">
            <v>571</v>
          </cell>
        </row>
        <row r="21">
          <cell r="A21" t="str">
            <v>金花村片区-片块2-9</v>
          </cell>
          <cell r="B21" t="str">
            <v>金花村友谊组</v>
          </cell>
          <cell r="C21" t="str">
            <v>张家堡</v>
          </cell>
          <cell r="D21" t="str">
            <v>谭绍荣</v>
          </cell>
        </row>
        <row r="21">
          <cell r="F21" t="str">
            <v>H49G043006</v>
          </cell>
          <cell r="G21">
            <v>206</v>
          </cell>
        </row>
        <row r="21">
          <cell r="I21">
            <v>0.126</v>
          </cell>
          <cell r="J21">
            <v>0.0562</v>
          </cell>
          <cell r="K21">
            <v>562</v>
          </cell>
        </row>
        <row r="22">
          <cell r="A22" t="str">
            <v>金花村片区-片块2-10</v>
          </cell>
          <cell r="B22" t="str">
            <v>金花村友谊组</v>
          </cell>
          <cell r="C22" t="str">
            <v>张家堡</v>
          </cell>
          <cell r="D22" t="str">
            <v>张华安</v>
          </cell>
        </row>
        <row r="22">
          <cell r="F22" t="str">
            <v>H49G043006</v>
          </cell>
          <cell r="G22">
            <v>213</v>
          </cell>
        </row>
        <row r="22">
          <cell r="I22">
            <v>0.416</v>
          </cell>
          <cell r="J22">
            <v>0.0492</v>
          </cell>
          <cell r="K22">
            <v>492</v>
          </cell>
        </row>
        <row r="23">
          <cell r="A23" t="str">
            <v>金花村片区-片块3-1</v>
          </cell>
          <cell r="B23" t="str">
            <v>金花村紫金组</v>
          </cell>
          <cell r="C23" t="str">
            <v>方家梁</v>
          </cell>
          <cell r="D23" t="str">
            <v>马培香</v>
          </cell>
        </row>
        <row r="23">
          <cell r="F23" t="str">
            <v>H49G043006</v>
          </cell>
          <cell r="G23" t="str">
            <v>-</v>
          </cell>
        </row>
        <row r="23">
          <cell r="I23">
            <v>0</v>
          </cell>
          <cell r="J23">
            <v>0.065</v>
          </cell>
          <cell r="K23">
            <v>650</v>
          </cell>
        </row>
        <row r="24">
          <cell r="A24" t="str">
            <v>大风堡村片区-片块1-1</v>
          </cell>
          <cell r="B24" t="str">
            <v>大风堡村茶园组</v>
          </cell>
          <cell r="C24" t="str">
            <v>新屋</v>
          </cell>
          <cell r="D24" t="str">
            <v>谭先权</v>
          </cell>
        </row>
        <row r="24">
          <cell r="F24" t="str">
            <v>H49G044006</v>
          </cell>
          <cell r="G24">
            <v>683</v>
          </cell>
        </row>
        <row r="24">
          <cell r="I24">
            <v>0.2767</v>
          </cell>
          <cell r="J24">
            <v>0.0836</v>
          </cell>
          <cell r="K24">
            <v>836</v>
          </cell>
        </row>
        <row r="25">
          <cell r="A25" t="str">
            <v>大风堡村片区-片块1-4</v>
          </cell>
          <cell r="B25" t="str">
            <v>大风堡村茶花组</v>
          </cell>
          <cell r="C25" t="str">
            <v>新房子后面</v>
          </cell>
          <cell r="D25" t="str">
            <v>郭应友</v>
          </cell>
        </row>
        <row r="25">
          <cell r="F25" t="str">
            <v>H49G044006</v>
          </cell>
          <cell r="G25">
            <v>1749</v>
          </cell>
        </row>
        <row r="25">
          <cell r="I25">
            <v>0.6396</v>
          </cell>
          <cell r="J25">
            <v>0.0605</v>
          </cell>
          <cell r="K25">
            <v>605</v>
          </cell>
        </row>
        <row r="26">
          <cell r="A26" t="str">
            <v>大风堡村片区-片块1-6</v>
          </cell>
          <cell r="B26" t="str">
            <v>大风堡村茶花组</v>
          </cell>
          <cell r="C26" t="str">
            <v>后湾</v>
          </cell>
          <cell r="D26" t="str">
            <v>谭千六</v>
          </cell>
        </row>
        <row r="26">
          <cell r="F26" t="str">
            <v>H49G044006</v>
          </cell>
          <cell r="G26" t="str">
            <v>-</v>
          </cell>
        </row>
        <row r="26">
          <cell r="I26">
            <v>0</v>
          </cell>
          <cell r="J26">
            <v>0.0955</v>
          </cell>
          <cell r="K26">
            <v>955</v>
          </cell>
        </row>
        <row r="27">
          <cell r="A27" t="str">
            <v>洋洞村片区-片块1-2</v>
          </cell>
          <cell r="B27" t="str">
            <v>洋洞村兴旺组</v>
          </cell>
          <cell r="C27" t="str">
            <v>新屋湾</v>
          </cell>
          <cell r="D27" t="str">
            <v>冉隆斌</v>
          </cell>
        </row>
        <row r="27">
          <cell r="F27" t="str">
            <v>H49G042008</v>
          </cell>
          <cell r="G27">
            <v>1050</v>
          </cell>
        </row>
        <row r="27">
          <cell r="I27">
            <v>0.1076</v>
          </cell>
          <cell r="J27">
            <v>0.0531</v>
          </cell>
          <cell r="K27">
            <v>531</v>
          </cell>
        </row>
        <row r="28">
          <cell r="A28" t="str">
            <v>清河村片区-片块1-1</v>
          </cell>
          <cell r="B28" t="str">
            <v>清河村金堂组</v>
          </cell>
          <cell r="C28" t="str">
            <v>大石坝</v>
          </cell>
          <cell r="D28" t="str">
            <v>邓道柏</v>
          </cell>
        </row>
        <row r="28">
          <cell r="F28" t="str">
            <v>H49G041008</v>
          </cell>
          <cell r="G28" t="str">
            <v>-</v>
          </cell>
        </row>
        <row r="28">
          <cell r="I28">
            <v>0</v>
          </cell>
          <cell r="J28">
            <v>0.0448</v>
          </cell>
          <cell r="K28">
            <v>448</v>
          </cell>
        </row>
        <row r="29">
          <cell r="A29" t="str">
            <v>清河村片区-片块1-2</v>
          </cell>
          <cell r="B29" t="str">
            <v>清河村店子坪组</v>
          </cell>
          <cell r="C29" t="str">
            <v>桑树坪</v>
          </cell>
          <cell r="D29" t="str">
            <v>周世祥</v>
          </cell>
        </row>
        <row r="29">
          <cell r="F29" t="str">
            <v>H49G041008</v>
          </cell>
          <cell r="G29">
            <v>611</v>
          </cell>
        </row>
        <row r="29">
          <cell r="I29">
            <v>0.2172</v>
          </cell>
          <cell r="J29">
            <v>0.0308</v>
          </cell>
          <cell r="K29">
            <v>308</v>
          </cell>
        </row>
        <row r="30">
          <cell r="A30" t="str">
            <v>清河村片区-片块1-3</v>
          </cell>
          <cell r="B30" t="str">
            <v>清河村青龙组</v>
          </cell>
          <cell r="C30" t="str">
            <v>陈家院子</v>
          </cell>
          <cell r="D30" t="str">
            <v>谭成清</v>
          </cell>
        </row>
        <row r="30">
          <cell r="F30" t="str">
            <v>H49G041008</v>
          </cell>
          <cell r="G30">
            <v>200</v>
          </cell>
        </row>
        <row r="30">
          <cell r="I30">
            <v>0.4543</v>
          </cell>
          <cell r="J30">
            <v>0.0223</v>
          </cell>
          <cell r="K30">
            <v>223</v>
          </cell>
        </row>
        <row r="31">
          <cell r="A31" t="str">
            <v>石龙村片区-片块3-1</v>
          </cell>
          <cell r="B31" t="str">
            <v>石龙村大梁组</v>
          </cell>
          <cell r="C31" t="str">
            <v>上大梁</v>
          </cell>
          <cell r="D31" t="str">
            <v>冉隆权</v>
          </cell>
        </row>
        <row r="31">
          <cell r="F31" t="str">
            <v>H49G041006</v>
          </cell>
          <cell r="G31" t="str">
            <v>-</v>
          </cell>
        </row>
        <row r="31">
          <cell r="I31">
            <v>0</v>
          </cell>
          <cell r="J31">
            <v>0.0637</v>
          </cell>
          <cell r="K31">
            <v>637</v>
          </cell>
        </row>
        <row r="32">
          <cell r="A32" t="str">
            <v>石龙村片区-片块4-2</v>
          </cell>
          <cell r="B32" t="str">
            <v>石龙村西阳坝组</v>
          </cell>
          <cell r="C32" t="str">
            <v>沙谷凼</v>
          </cell>
          <cell r="D32" t="str">
            <v>秦绪杨</v>
          </cell>
        </row>
        <row r="32">
          <cell r="F32" t="str">
            <v>H49G042006</v>
          </cell>
          <cell r="G32">
            <v>1809</v>
          </cell>
        </row>
        <row r="32">
          <cell r="I32">
            <v>0.211</v>
          </cell>
          <cell r="J32">
            <v>0.0477</v>
          </cell>
          <cell r="K32">
            <v>477</v>
          </cell>
        </row>
        <row r="33">
          <cell r="A33" t="str">
            <v>九龙村片区-片块1-1</v>
          </cell>
          <cell r="B33" t="str">
            <v>九龙村官田组</v>
          </cell>
          <cell r="C33" t="str">
            <v>尧子坪</v>
          </cell>
          <cell r="D33" t="str">
            <v>王万宝</v>
          </cell>
        </row>
        <row r="33">
          <cell r="F33" t="str">
            <v>H49G041006</v>
          </cell>
          <cell r="G33">
            <v>281</v>
          </cell>
        </row>
        <row r="33">
          <cell r="I33">
            <v>0.1154</v>
          </cell>
          <cell r="J33">
            <v>0.04</v>
          </cell>
          <cell r="K33">
            <v>400</v>
          </cell>
        </row>
        <row r="34">
          <cell r="A34" t="str">
            <v>九龙村片区-片块3-1</v>
          </cell>
          <cell r="B34" t="str">
            <v>九龙村渡桥组</v>
          </cell>
          <cell r="C34" t="str">
            <v>陡鼻梁</v>
          </cell>
          <cell r="D34" t="str">
            <v>崔中祥</v>
          </cell>
        </row>
        <row r="34">
          <cell r="F34" t="str">
            <v>H49G041005</v>
          </cell>
          <cell r="G34" t="str">
            <v>-</v>
          </cell>
        </row>
        <row r="34">
          <cell r="I34">
            <v>0</v>
          </cell>
          <cell r="J34">
            <v>0.0349</v>
          </cell>
          <cell r="K34">
            <v>349</v>
          </cell>
        </row>
        <row r="35">
          <cell r="A35" t="str">
            <v>安桥村片区-片块1-2</v>
          </cell>
          <cell r="B35" t="str">
            <v>安桥村桥家组</v>
          </cell>
          <cell r="C35" t="str">
            <v>观音岩</v>
          </cell>
          <cell r="D35" t="str">
            <v>秦从平</v>
          </cell>
        </row>
        <row r="35">
          <cell r="F35" t="str">
            <v>H49G041006</v>
          </cell>
          <cell r="G35">
            <v>497</v>
          </cell>
        </row>
        <row r="35">
          <cell r="I35">
            <v>0.6187</v>
          </cell>
          <cell r="J35">
            <v>0.0297</v>
          </cell>
          <cell r="K35">
            <v>297</v>
          </cell>
        </row>
        <row r="36">
          <cell r="A36" t="str">
            <v>安桥村片区-片块1-3</v>
          </cell>
          <cell r="B36" t="str">
            <v>安桥村陵角组</v>
          </cell>
          <cell r="C36" t="str">
            <v>学堂湾</v>
          </cell>
          <cell r="D36" t="str">
            <v>何世红</v>
          </cell>
        </row>
        <row r="36">
          <cell r="F36" t="str">
            <v>H49G041006</v>
          </cell>
          <cell r="G36">
            <v>62</v>
          </cell>
        </row>
        <row r="36">
          <cell r="I36">
            <v>0.1287</v>
          </cell>
          <cell r="J36">
            <v>0.0582</v>
          </cell>
          <cell r="K36">
            <v>582</v>
          </cell>
        </row>
        <row r="37">
          <cell r="A37" t="str">
            <v>凤凰村片区-片块1-8</v>
          </cell>
          <cell r="B37" t="str">
            <v>凤凰村岩上组</v>
          </cell>
          <cell r="C37" t="str">
            <v>木爪湾</v>
          </cell>
          <cell r="D37" t="str">
            <v>杨学贵</v>
          </cell>
        </row>
        <row r="37">
          <cell r="F37" t="str">
            <v>H49G042005</v>
          </cell>
          <cell r="G37" t="str">
            <v>-</v>
          </cell>
        </row>
        <row r="37">
          <cell r="I37">
            <v>0</v>
          </cell>
          <cell r="J37">
            <v>0.0372</v>
          </cell>
          <cell r="K37">
            <v>372</v>
          </cell>
        </row>
        <row r="38">
          <cell r="A38" t="str">
            <v>凤凰村片区-片块2-2</v>
          </cell>
          <cell r="B38" t="str">
            <v>凤凰村杉树坪组</v>
          </cell>
          <cell r="C38" t="str">
            <v>杉树坪</v>
          </cell>
          <cell r="D38" t="str">
            <v>谭承财</v>
          </cell>
        </row>
        <row r="38">
          <cell r="F38" t="str">
            <v>H49G042005</v>
          </cell>
          <cell r="G38" t="str">
            <v>-</v>
          </cell>
        </row>
        <row r="38">
          <cell r="I38">
            <v>0</v>
          </cell>
          <cell r="J38">
            <v>0.0626</v>
          </cell>
          <cell r="K38">
            <v>626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22"/>
  <sheetViews>
    <sheetView zoomScale="85" zoomScaleNormal="85" topLeftCell="A25" workbookViewId="0">
      <selection activeCell="C19" sqref="C19"/>
    </sheetView>
  </sheetViews>
  <sheetFormatPr defaultColWidth="8.75" defaultRowHeight="5.65" customHeight="1"/>
  <cols>
    <col min="1" max="1" width="7.25" style="6" customWidth="1"/>
    <col min="2" max="2" width="20.125" style="6" customWidth="1"/>
    <col min="3" max="3" width="16.25" style="7" customWidth="1"/>
    <col min="4" max="4" width="11.125" style="7" customWidth="1"/>
    <col min="5" max="5" width="18.625" style="6" customWidth="1"/>
    <col min="6" max="6" width="21.375" style="8" customWidth="1"/>
    <col min="7" max="7" width="14.125" style="9" customWidth="1"/>
    <col min="8" max="8" width="13.375" style="13" customWidth="1"/>
    <col min="9" max="9" width="13.125" style="10" customWidth="1"/>
    <col min="10" max="10" width="12.75" style="11" customWidth="1"/>
    <col min="11" max="11" width="7.25" style="9" customWidth="1"/>
    <col min="12" max="12" width="7.875" style="9" customWidth="1"/>
    <col min="13" max="13" width="16.375" style="13" customWidth="1"/>
    <col min="14" max="14" width="8.625" style="6" customWidth="1"/>
    <col min="15" max="15" width="12" style="14" customWidth="1"/>
    <col min="16" max="44" width="9" style="14" customWidth="1"/>
    <col min="45" max="59" width="9" style="6" customWidth="1"/>
    <col min="60" max="16384" width="8.75" style="6"/>
  </cols>
  <sheetData>
    <row r="1" ht="33" customHeight="1" spans="1:1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ht="24.95" customHeight="1" spans="1:14">
      <c r="A2" s="76" t="s">
        <v>1</v>
      </c>
      <c r="B2" s="76"/>
      <c r="C2" s="76"/>
      <c r="D2" s="76"/>
      <c r="E2" s="76"/>
      <c r="F2" s="76"/>
      <c r="G2" s="77" t="s">
        <v>2</v>
      </c>
      <c r="H2" s="78"/>
      <c r="I2" s="78"/>
      <c r="J2" s="78"/>
      <c r="K2" s="77" t="s">
        <v>3</v>
      </c>
      <c r="L2" s="78"/>
      <c r="M2" s="78"/>
      <c r="N2" s="78"/>
    </row>
    <row r="3" ht="24.95" customHeight="1" spans="1:14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 t="s">
        <v>5</v>
      </c>
      <c r="L3" s="79"/>
      <c r="M3" s="79"/>
      <c r="N3" s="91" t="s">
        <v>6</v>
      </c>
    </row>
    <row r="4" ht="24.95" customHeight="1" spans="1:14">
      <c r="A4" s="79" t="s">
        <v>7</v>
      </c>
      <c r="B4" s="79"/>
      <c r="C4" s="79"/>
      <c r="D4" s="79"/>
      <c r="E4" s="79"/>
      <c r="F4" s="79"/>
      <c r="G4" s="79"/>
      <c r="H4" s="79"/>
      <c r="I4" s="79"/>
      <c r="J4" s="79"/>
      <c r="K4" s="92" t="s">
        <v>8</v>
      </c>
      <c r="L4" s="92" t="s">
        <v>9</v>
      </c>
      <c r="M4" s="93" t="s">
        <v>10</v>
      </c>
      <c r="N4" s="94"/>
    </row>
    <row r="5" s="73" customFormat="1" ht="24.95" customHeight="1" spans="1:44">
      <c r="A5" s="80" t="s">
        <v>11</v>
      </c>
      <c r="B5" s="80" t="s">
        <v>12</v>
      </c>
      <c r="C5" s="80" t="s">
        <v>13</v>
      </c>
      <c r="D5" s="80" t="s">
        <v>14</v>
      </c>
      <c r="E5" s="80" t="s">
        <v>15</v>
      </c>
      <c r="F5" s="80" t="s">
        <v>16</v>
      </c>
      <c r="G5" s="81" t="s">
        <v>17</v>
      </c>
      <c r="H5" s="82" t="s">
        <v>18</v>
      </c>
      <c r="I5" s="95" t="s">
        <v>19</v>
      </c>
      <c r="J5" s="96" t="s">
        <v>20</v>
      </c>
      <c r="K5" s="92"/>
      <c r="L5" s="92"/>
      <c r="M5" s="93"/>
      <c r="N5" s="94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</row>
    <row r="6" ht="33.95" customHeight="1" spans="1:14">
      <c r="A6" s="80"/>
      <c r="B6" s="80"/>
      <c r="C6" s="80"/>
      <c r="D6" s="80"/>
      <c r="E6" s="80"/>
      <c r="F6" s="80"/>
      <c r="G6" s="81"/>
      <c r="H6" s="82"/>
      <c r="I6" s="95"/>
      <c r="J6" s="96"/>
      <c r="K6" s="92"/>
      <c r="L6" s="92"/>
      <c r="M6" s="93"/>
      <c r="N6" s="98"/>
    </row>
    <row r="7" s="74" customFormat="1" ht="27.95" customHeight="1" spans="1:44">
      <c r="A7" s="83">
        <v>1</v>
      </c>
      <c r="B7" s="83" t="s">
        <v>21</v>
      </c>
      <c r="C7" s="83" t="s">
        <v>22</v>
      </c>
      <c r="D7" s="83" t="s">
        <v>23</v>
      </c>
      <c r="E7" s="83" t="s">
        <v>24</v>
      </c>
      <c r="F7" s="103" t="s">
        <v>25</v>
      </c>
      <c r="G7" s="85"/>
      <c r="H7" s="83">
        <f>VLOOKUP(B7,[1]规划量!$A$3:$K$38,11,0)</f>
        <v>481</v>
      </c>
      <c r="I7" s="83" t="s">
        <v>26</v>
      </c>
      <c r="J7" s="83">
        <v>234</v>
      </c>
      <c r="K7" s="83">
        <f t="shared" ref="K7:K35" si="0">H7-L7</f>
        <v>0</v>
      </c>
      <c r="L7" s="83">
        <v>481</v>
      </c>
      <c r="M7" s="99"/>
      <c r="N7" s="100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</row>
    <row r="8" s="74" customFormat="1" ht="27.95" customHeight="1" spans="1:44">
      <c r="A8" s="86">
        <v>2</v>
      </c>
      <c r="B8" s="86" t="s">
        <v>27</v>
      </c>
      <c r="C8" s="86" t="s">
        <v>22</v>
      </c>
      <c r="D8" s="86" t="s">
        <v>23</v>
      </c>
      <c r="E8" s="83" t="s">
        <v>28</v>
      </c>
      <c r="F8" s="103" t="s">
        <v>29</v>
      </c>
      <c r="G8" s="85"/>
      <c r="H8" s="86">
        <f>VLOOKUP(B8,[1]规划量!$A$3:$K$38,11,0)</f>
        <v>790</v>
      </c>
      <c r="I8" s="86" t="s">
        <v>30</v>
      </c>
      <c r="J8" s="86">
        <v>527</v>
      </c>
      <c r="K8" s="86">
        <f t="shared" si="0"/>
        <v>22</v>
      </c>
      <c r="L8" s="86">
        <v>768</v>
      </c>
      <c r="M8" s="99"/>
      <c r="N8" s="100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</row>
    <row r="9" s="74" customFormat="1" ht="27.95" customHeight="1" spans="1:44">
      <c r="A9" s="87"/>
      <c r="B9" s="87"/>
      <c r="C9" s="87"/>
      <c r="D9" s="87"/>
      <c r="E9" s="83" t="s">
        <v>31</v>
      </c>
      <c r="F9" s="103" t="s">
        <v>32</v>
      </c>
      <c r="G9" s="85"/>
      <c r="H9" s="87"/>
      <c r="I9" s="87"/>
      <c r="J9" s="87"/>
      <c r="K9" s="87"/>
      <c r="L9" s="87"/>
      <c r="M9" s="99"/>
      <c r="N9" s="100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</row>
    <row r="10" s="74" customFormat="1" ht="27.95" customHeight="1" spans="1:44">
      <c r="A10" s="83">
        <v>3</v>
      </c>
      <c r="B10" s="83" t="s">
        <v>33</v>
      </c>
      <c r="C10" s="83" t="s">
        <v>34</v>
      </c>
      <c r="D10" s="83" t="s">
        <v>23</v>
      </c>
      <c r="E10" s="83" t="s">
        <v>35</v>
      </c>
      <c r="F10" s="103" t="s">
        <v>36</v>
      </c>
      <c r="G10" s="85"/>
      <c r="H10" s="83">
        <f>VLOOKUP(B10,[1]规划量!$A$3:$K$38,11,0)</f>
        <v>613</v>
      </c>
      <c r="I10" s="83" t="s">
        <v>37</v>
      </c>
      <c r="J10" s="83">
        <v>751</v>
      </c>
      <c r="K10" s="83">
        <f t="shared" si="0"/>
        <v>24</v>
      </c>
      <c r="L10" s="83">
        <v>589</v>
      </c>
      <c r="M10" s="99"/>
      <c r="N10" s="100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</row>
    <row r="11" s="74" customFormat="1" ht="27.95" customHeight="1" spans="1:44">
      <c r="A11" s="83">
        <v>4</v>
      </c>
      <c r="B11" s="83" t="s">
        <v>38</v>
      </c>
      <c r="C11" s="83" t="s">
        <v>39</v>
      </c>
      <c r="D11" s="83" t="s">
        <v>23</v>
      </c>
      <c r="E11" s="83" t="s">
        <v>40</v>
      </c>
      <c r="F11" s="103" t="s">
        <v>41</v>
      </c>
      <c r="G11" s="85"/>
      <c r="H11" s="83">
        <f>VLOOKUP(B11,[1]规划量!$A$3:$K$38,11,0)</f>
        <v>602</v>
      </c>
      <c r="I11" s="83" t="s">
        <v>26</v>
      </c>
      <c r="J11" s="83">
        <v>300</v>
      </c>
      <c r="K11" s="83">
        <f t="shared" si="0"/>
        <v>22</v>
      </c>
      <c r="L11" s="83">
        <v>580</v>
      </c>
      <c r="M11" s="99"/>
      <c r="N11" s="100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</row>
    <row r="12" s="74" customFormat="1" ht="27.95" customHeight="1" spans="1:44">
      <c r="A12" s="83">
        <v>5</v>
      </c>
      <c r="B12" s="83" t="s">
        <v>42</v>
      </c>
      <c r="C12" s="83" t="s">
        <v>43</v>
      </c>
      <c r="D12" s="83" t="s">
        <v>23</v>
      </c>
      <c r="E12" s="83" t="s">
        <v>44</v>
      </c>
      <c r="F12" s="103" t="s">
        <v>45</v>
      </c>
      <c r="G12" s="85"/>
      <c r="H12" s="83">
        <f>VLOOKUP(B12,[1]规划量!$A$3:$K$38,11,0)</f>
        <v>213</v>
      </c>
      <c r="I12" s="83" t="s">
        <v>46</v>
      </c>
      <c r="J12" s="83"/>
      <c r="K12" s="83">
        <f t="shared" si="0"/>
        <v>0</v>
      </c>
      <c r="L12" s="83">
        <v>213</v>
      </c>
      <c r="M12" s="99"/>
      <c r="N12" s="100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</row>
    <row r="13" s="74" customFormat="1" ht="27.95" customHeight="1" spans="1:44">
      <c r="A13" s="83">
        <v>6</v>
      </c>
      <c r="B13" s="83" t="s">
        <v>47</v>
      </c>
      <c r="C13" s="83" t="s">
        <v>48</v>
      </c>
      <c r="D13" s="83" t="s">
        <v>23</v>
      </c>
      <c r="E13" s="83" t="s">
        <v>49</v>
      </c>
      <c r="F13" s="103" t="s">
        <v>50</v>
      </c>
      <c r="G13" s="85"/>
      <c r="H13" s="83">
        <f>VLOOKUP(B13,[1]规划量!$A$3:$K$38,11,0)</f>
        <v>556</v>
      </c>
      <c r="I13" s="83" t="s">
        <v>51</v>
      </c>
      <c r="J13" s="83">
        <v>1069</v>
      </c>
      <c r="K13" s="83">
        <f t="shared" si="0"/>
        <v>27</v>
      </c>
      <c r="L13" s="83">
        <v>529</v>
      </c>
      <c r="M13" s="99"/>
      <c r="N13" s="100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</row>
    <row r="14" s="74" customFormat="1" ht="27.95" customHeight="1" spans="1:44">
      <c r="A14" s="83">
        <v>7</v>
      </c>
      <c r="B14" s="83" t="s">
        <v>52</v>
      </c>
      <c r="C14" s="83" t="s">
        <v>53</v>
      </c>
      <c r="D14" s="83" t="s">
        <v>23</v>
      </c>
      <c r="E14" s="83" t="s">
        <v>54</v>
      </c>
      <c r="F14" s="103" t="s">
        <v>55</v>
      </c>
      <c r="G14" s="85"/>
      <c r="H14" s="83">
        <f>VLOOKUP(B14,[1]规划量!$A$3:$K$38,11,0)</f>
        <v>563</v>
      </c>
      <c r="I14" s="83" t="s">
        <v>51</v>
      </c>
      <c r="J14" s="83">
        <v>108413</v>
      </c>
      <c r="K14" s="83">
        <f t="shared" si="0"/>
        <v>0</v>
      </c>
      <c r="L14" s="83">
        <v>563</v>
      </c>
      <c r="M14" s="99"/>
      <c r="N14" s="100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</row>
    <row r="15" s="74" customFormat="1" ht="27.95" customHeight="1" spans="1:44">
      <c r="A15" s="83">
        <v>8</v>
      </c>
      <c r="B15" s="83" t="s">
        <v>56</v>
      </c>
      <c r="C15" s="83" t="s">
        <v>57</v>
      </c>
      <c r="D15" s="83" t="s">
        <v>23</v>
      </c>
      <c r="E15" s="83" t="s">
        <v>58</v>
      </c>
      <c r="F15" s="103" t="s">
        <v>59</v>
      </c>
      <c r="G15" s="85"/>
      <c r="H15" s="83">
        <f>VLOOKUP(B15,[1]规划量!$A$3:$K$38,11,0)</f>
        <v>289</v>
      </c>
      <c r="I15" s="83" t="s">
        <v>51</v>
      </c>
      <c r="J15" s="83">
        <v>116</v>
      </c>
      <c r="K15" s="83">
        <f t="shared" si="0"/>
        <v>3</v>
      </c>
      <c r="L15" s="83">
        <v>286</v>
      </c>
      <c r="M15" s="99"/>
      <c r="N15" s="100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</row>
    <row r="16" s="74" customFormat="1" ht="27.95" customHeight="1" spans="1:44">
      <c r="A16" s="83">
        <v>9</v>
      </c>
      <c r="B16" s="83" t="s">
        <v>60</v>
      </c>
      <c r="C16" s="83" t="s">
        <v>57</v>
      </c>
      <c r="D16" s="83" t="s">
        <v>23</v>
      </c>
      <c r="E16" s="83" t="s">
        <v>61</v>
      </c>
      <c r="F16" s="103" t="s">
        <v>62</v>
      </c>
      <c r="G16" s="85"/>
      <c r="H16" s="83">
        <f>VLOOKUP(B16,[1]规划量!$A$3:$K$38,11,0)</f>
        <v>460</v>
      </c>
      <c r="I16" s="83" t="s">
        <v>51</v>
      </c>
      <c r="J16" s="83">
        <v>108815</v>
      </c>
      <c r="K16" s="83">
        <f t="shared" si="0"/>
        <v>0</v>
      </c>
      <c r="L16" s="83">
        <v>460</v>
      </c>
      <c r="M16" s="99"/>
      <c r="N16" s="100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</row>
    <row r="17" s="74" customFormat="1" ht="27.95" customHeight="1" spans="1:44">
      <c r="A17" s="83">
        <v>10</v>
      </c>
      <c r="B17" s="83" t="s">
        <v>63</v>
      </c>
      <c r="C17" s="83" t="s">
        <v>57</v>
      </c>
      <c r="D17" s="83" t="s">
        <v>23</v>
      </c>
      <c r="E17" s="83" t="s">
        <v>64</v>
      </c>
      <c r="F17" s="103" t="s">
        <v>65</v>
      </c>
      <c r="G17" s="85"/>
      <c r="H17" s="83">
        <f>VLOOKUP(B17,[1]规划量!$A$3:$K$38,11,0)</f>
        <v>491</v>
      </c>
      <c r="I17" s="83" t="s">
        <v>66</v>
      </c>
      <c r="J17" s="83">
        <v>108733</v>
      </c>
      <c r="K17" s="83">
        <f t="shared" si="0"/>
        <v>0</v>
      </c>
      <c r="L17" s="83">
        <v>491</v>
      </c>
      <c r="M17" s="99"/>
      <c r="N17" s="100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</row>
    <row r="18" s="74" customFormat="1" ht="27.95" customHeight="1" spans="1:44">
      <c r="A18" s="83">
        <v>11</v>
      </c>
      <c r="B18" s="83" t="s">
        <v>67</v>
      </c>
      <c r="C18" s="83" t="s">
        <v>68</v>
      </c>
      <c r="D18" s="83" t="s">
        <v>23</v>
      </c>
      <c r="E18" s="83" t="s">
        <v>69</v>
      </c>
      <c r="F18" s="103" t="s">
        <v>70</v>
      </c>
      <c r="G18" s="85"/>
      <c r="H18" s="83">
        <f>VLOOKUP(B18,[1]规划量!$A$3:$K$38,11,0)</f>
        <v>552</v>
      </c>
      <c r="I18" s="83" t="s">
        <v>66</v>
      </c>
      <c r="J18" s="83">
        <v>940</v>
      </c>
      <c r="K18" s="83">
        <f t="shared" si="0"/>
        <v>16</v>
      </c>
      <c r="L18" s="83">
        <v>536</v>
      </c>
      <c r="M18" s="99"/>
      <c r="N18" s="100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</row>
    <row r="19" s="74" customFormat="1" ht="27.95" customHeight="1" spans="1:44">
      <c r="A19" s="83">
        <v>12</v>
      </c>
      <c r="B19" s="83" t="s">
        <v>71</v>
      </c>
      <c r="C19" s="83" t="s">
        <v>72</v>
      </c>
      <c r="D19" s="83" t="s">
        <v>23</v>
      </c>
      <c r="E19" s="83" t="s">
        <v>73</v>
      </c>
      <c r="F19" s="103" t="s">
        <v>74</v>
      </c>
      <c r="G19" s="85"/>
      <c r="H19" s="83">
        <f>VLOOKUP(B19,[1]规划量!$A$3:$K$38,11,0)</f>
        <v>829</v>
      </c>
      <c r="I19" s="83" t="s">
        <v>75</v>
      </c>
      <c r="J19" s="83"/>
      <c r="K19" s="83">
        <f t="shared" si="0"/>
        <v>165</v>
      </c>
      <c r="L19" s="83">
        <v>664</v>
      </c>
      <c r="M19" s="99"/>
      <c r="N19" s="100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</row>
    <row r="20" s="74" customFormat="1" ht="27.95" customHeight="1" spans="1:44">
      <c r="A20" s="83">
        <v>13</v>
      </c>
      <c r="B20" s="83" t="s">
        <v>76</v>
      </c>
      <c r="C20" s="83" t="s">
        <v>77</v>
      </c>
      <c r="D20" s="83" t="s">
        <v>23</v>
      </c>
      <c r="E20" s="83" t="s">
        <v>78</v>
      </c>
      <c r="F20" s="103" t="s">
        <v>79</v>
      </c>
      <c r="G20" s="85"/>
      <c r="H20" s="83">
        <f>VLOOKUP(B20,[1]规划量!$A$3:$K$38,11,0)</f>
        <v>306</v>
      </c>
      <c r="I20" s="83" t="s">
        <v>75</v>
      </c>
      <c r="J20" s="83"/>
      <c r="K20" s="83">
        <f t="shared" si="0"/>
        <v>0</v>
      </c>
      <c r="L20" s="83">
        <v>306</v>
      </c>
      <c r="M20" s="99"/>
      <c r="N20" s="100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</row>
    <row r="21" s="74" customFormat="1" ht="27.95" customHeight="1" spans="1:44">
      <c r="A21" s="83">
        <v>14</v>
      </c>
      <c r="B21" s="83" t="s">
        <v>80</v>
      </c>
      <c r="C21" s="83" t="s">
        <v>81</v>
      </c>
      <c r="D21" s="83" t="s">
        <v>23</v>
      </c>
      <c r="E21" s="83" t="s">
        <v>82</v>
      </c>
      <c r="F21" s="103" t="s">
        <v>83</v>
      </c>
      <c r="G21" s="85"/>
      <c r="H21" s="83">
        <f>VLOOKUP(B21,[1]规划量!$A$3:$K$38,11,0)</f>
        <v>424</v>
      </c>
      <c r="I21" s="83" t="s">
        <v>84</v>
      </c>
      <c r="J21" s="83">
        <v>67</v>
      </c>
      <c r="K21" s="83">
        <f t="shared" si="0"/>
        <v>2</v>
      </c>
      <c r="L21" s="83">
        <v>422</v>
      </c>
      <c r="M21" s="99"/>
      <c r="N21" s="100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</row>
    <row r="22" s="74" customFormat="1" ht="27.95" customHeight="1" spans="1:44">
      <c r="A22" s="83">
        <v>15</v>
      </c>
      <c r="B22" s="83" t="s">
        <v>85</v>
      </c>
      <c r="C22" s="83" t="s">
        <v>86</v>
      </c>
      <c r="D22" s="83" t="s">
        <v>23</v>
      </c>
      <c r="E22" s="83" t="s">
        <v>87</v>
      </c>
      <c r="F22" s="103" t="s">
        <v>88</v>
      </c>
      <c r="G22" s="85"/>
      <c r="H22" s="83">
        <f>VLOOKUP(B22,[1]规划量!$A$3:$K$38,11,0)</f>
        <v>915</v>
      </c>
      <c r="I22" s="83" t="s">
        <v>89</v>
      </c>
      <c r="J22" s="83">
        <v>586</v>
      </c>
      <c r="K22" s="83">
        <f t="shared" si="0"/>
        <v>474</v>
      </c>
      <c r="L22" s="83">
        <v>441</v>
      </c>
      <c r="M22" s="99"/>
      <c r="N22" s="100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</row>
    <row r="23" s="74" customFormat="1" ht="27.95" customHeight="1" spans="1:44">
      <c r="A23" s="83">
        <v>16</v>
      </c>
      <c r="B23" s="83" t="s">
        <v>90</v>
      </c>
      <c r="C23" s="83" t="s">
        <v>91</v>
      </c>
      <c r="D23" s="83" t="s">
        <v>23</v>
      </c>
      <c r="E23" s="83" t="s">
        <v>92</v>
      </c>
      <c r="F23" s="103" t="s">
        <v>93</v>
      </c>
      <c r="G23" s="85"/>
      <c r="H23" s="83">
        <f>VLOOKUP(B23,[1]规划量!$A$3:$K$38,11,0)</f>
        <v>650</v>
      </c>
      <c r="I23" s="83" t="s">
        <v>89</v>
      </c>
      <c r="J23" s="83">
        <v>85342</v>
      </c>
      <c r="K23" s="83">
        <f t="shared" si="0"/>
        <v>0</v>
      </c>
      <c r="L23" s="83">
        <v>650</v>
      </c>
      <c r="M23" s="99"/>
      <c r="N23" s="100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</row>
    <row r="24" s="74" customFormat="1" ht="27.95" customHeight="1" spans="1:44">
      <c r="A24" s="83">
        <v>17</v>
      </c>
      <c r="B24" s="83" t="s">
        <v>94</v>
      </c>
      <c r="C24" s="83" t="s">
        <v>95</v>
      </c>
      <c r="D24" s="83" t="s">
        <v>23</v>
      </c>
      <c r="E24" s="83" t="s">
        <v>96</v>
      </c>
      <c r="F24" s="103" t="s">
        <v>97</v>
      </c>
      <c r="G24" s="85"/>
      <c r="H24" s="83">
        <f>VLOOKUP(B24,[1]规划量!$A$3:$K$38,11,0)</f>
        <v>836</v>
      </c>
      <c r="I24" s="83" t="s">
        <v>98</v>
      </c>
      <c r="J24" s="83">
        <v>683</v>
      </c>
      <c r="K24" s="83">
        <f t="shared" si="0"/>
        <v>209</v>
      </c>
      <c r="L24" s="83">
        <v>627</v>
      </c>
      <c r="M24" s="99"/>
      <c r="N24" s="100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</row>
    <row r="25" s="74" customFormat="1" ht="27.95" customHeight="1" spans="1:44">
      <c r="A25" s="83">
        <v>18</v>
      </c>
      <c r="B25" s="83" t="s">
        <v>99</v>
      </c>
      <c r="C25" s="83" t="s">
        <v>100</v>
      </c>
      <c r="D25" s="83" t="s">
        <v>23</v>
      </c>
      <c r="E25" s="83" t="s">
        <v>101</v>
      </c>
      <c r="F25" s="103" t="s">
        <v>102</v>
      </c>
      <c r="G25" s="85"/>
      <c r="H25" s="83">
        <f>VLOOKUP(B25,[1]规划量!$A$3:$K$38,11,0)</f>
        <v>531</v>
      </c>
      <c r="I25" s="83" t="s">
        <v>26</v>
      </c>
      <c r="J25" s="83">
        <v>1050</v>
      </c>
      <c r="K25" s="83">
        <f t="shared" si="0"/>
        <v>9</v>
      </c>
      <c r="L25" s="83">
        <v>522</v>
      </c>
      <c r="M25" s="99"/>
      <c r="N25" s="100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</row>
    <row r="26" s="74" customFormat="1" ht="27.95" customHeight="1" spans="1:44">
      <c r="A26" s="83">
        <v>19</v>
      </c>
      <c r="B26" s="83" t="s">
        <v>103</v>
      </c>
      <c r="C26" s="83" t="s">
        <v>104</v>
      </c>
      <c r="D26" s="83" t="s">
        <v>23</v>
      </c>
      <c r="E26" s="83" t="s">
        <v>105</v>
      </c>
      <c r="F26" s="103" t="s">
        <v>106</v>
      </c>
      <c r="G26" s="85"/>
      <c r="H26" s="83">
        <f>VLOOKUP(B26,[1]规划量!$A$3:$K$38,11,0)</f>
        <v>448</v>
      </c>
      <c r="I26" s="83" t="s">
        <v>107</v>
      </c>
      <c r="J26" s="83"/>
      <c r="K26" s="83">
        <f t="shared" si="0"/>
        <v>0</v>
      </c>
      <c r="L26" s="83">
        <v>448</v>
      </c>
      <c r="M26" s="99"/>
      <c r="N26" s="100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</row>
    <row r="27" s="74" customFormat="1" ht="27.95" customHeight="1" spans="1:44">
      <c r="A27" s="83">
        <v>20</v>
      </c>
      <c r="B27" s="83" t="s">
        <v>108</v>
      </c>
      <c r="C27" s="83" t="s">
        <v>109</v>
      </c>
      <c r="D27" s="83" t="s">
        <v>23</v>
      </c>
      <c r="E27" s="83" t="s">
        <v>110</v>
      </c>
      <c r="F27" s="103" t="s">
        <v>111</v>
      </c>
      <c r="G27" s="85"/>
      <c r="H27" s="83">
        <f>VLOOKUP(B27,[1]规划量!$A$3:$K$38,11,0)</f>
        <v>308</v>
      </c>
      <c r="I27" s="83" t="s">
        <v>107</v>
      </c>
      <c r="J27" s="83">
        <v>611</v>
      </c>
      <c r="K27" s="83">
        <f t="shared" si="0"/>
        <v>0</v>
      </c>
      <c r="L27" s="83">
        <v>308</v>
      </c>
      <c r="M27" s="99"/>
      <c r="N27" s="100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</row>
    <row r="28" s="74" customFormat="1" ht="27.95" customHeight="1" spans="1:44">
      <c r="A28" s="83">
        <v>21</v>
      </c>
      <c r="B28" s="83" t="s">
        <v>112</v>
      </c>
      <c r="C28" s="83" t="s">
        <v>113</v>
      </c>
      <c r="D28" s="83" t="s">
        <v>23</v>
      </c>
      <c r="E28" s="83" t="s">
        <v>114</v>
      </c>
      <c r="F28" s="103" t="s">
        <v>115</v>
      </c>
      <c r="G28" s="85"/>
      <c r="H28" s="83">
        <f>VLOOKUP(B28,[1]规划量!$A$3:$K$38,11,0)</f>
        <v>223</v>
      </c>
      <c r="I28" s="83" t="s">
        <v>107</v>
      </c>
      <c r="J28" s="83">
        <v>200</v>
      </c>
      <c r="K28" s="83">
        <f t="shared" si="0"/>
        <v>0</v>
      </c>
      <c r="L28" s="83">
        <v>223</v>
      </c>
      <c r="M28" s="99"/>
      <c r="N28" s="100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</row>
    <row r="29" s="74" customFormat="1" ht="27.95" customHeight="1" spans="1:44">
      <c r="A29" s="83">
        <v>22</v>
      </c>
      <c r="B29" s="83" t="s">
        <v>116</v>
      </c>
      <c r="C29" s="83" t="s">
        <v>117</v>
      </c>
      <c r="D29" s="83" t="s">
        <v>23</v>
      </c>
      <c r="E29" s="83" t="s">
        <v>118</v>
      </c>
      <c r="F29" s="103" t="s">
        <v>119</v>
      </c>
      <c r="G29" s="85"/>
      <c r="H29" s="83">
        <f>VLOOKUP(B29,[1]规划量!$A$3:$K$38,11,0)</f>
        <v>637</v>
      </c>
      <c r="I29" s="83" t="s">
        <v>120</v>
      </c>
      <c r="J29" s="83"/>
      <c r="K29" s="83">
        <f t="shared" si="0"/>
        <v>7</v>
      </c>
      <c r="L29" s="83">
        <v>630</v>
      </c>
      <c r="M29" s="99"/>
      <c r="N29" s="100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</row>
    <row r="30" s="74" customFormat="1" ht="27.95" customHeight="1" spans="1:44">
      <c r="A30" s="83">
        <v>23</v>
      </c>
      <c r="B30" s="83" t="s">
        <v>121</v>
      </c>
      <c r="C30" s="83" t="s">
        <v>122</v>
      </c>
      <c r="D30" s="83" t="s">
        <v>23</v>
      </c>
      <c r="E30" s="83" t="s">
        <v>123</v>
      </c>
      <c r="F30" s="103" t="s">
        <v>124</v>
      </c>
      <c r="G30" s="85"/>
      <c r="H30" s="83">
        <f>VLOOKUP(B30,[1]规划量!$A$3:$K$38,11,0)</f>
        <v>477</v>
      </c>
      <c r="I30" s="83" t="s">
        <v>125</v>
      </c>
      <c r="J30" s="83">
        <v>1809</v>
      </c>
      <c r="K30" s="83">
        <f t="shared" si="0"/>
        <v>94</v>
      </c>
      <c r="L30" s="83">
        <v>383</v>
      </c>
      <c r="M30" s="99"/>
      <c r="N30" s="100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</row>
    <row r="31" s="74" customFormat="1" ht="27.95" customHeight="1" spans="1:44">
      <c r="A31" s="83">
        <v>24</v>
      </c>
      <c r="B31" s="83" t="s">
        <v>126</v>
      </c>
      <c r="C31" s="83" t="s">
        <v>127</v>
      </c>
      <c r="D31" s="83" t="s">
        <v>23</v>
      </c>
      <c r="E31" s="83" t="s">
        <v>128</v>
      </c>
      <c r="F31" s="103" t="s">
        <v>129</v>
      </c>
      <c r="G31" s="85"/>
      <c r="H31" s="83">
        <f>VLOOKUP(B31,[1]规划量!$A$3:$K$38,11,0)</f>
        <v>400</v>
      </c>
      <c r="I31" s="83" t="s">
        <v>120</v>
      </c>
      <c r="J31" s="83">
        <v>281</v>
      </c>
      <c r="K31" s="83">
        <f t="shared" si="0"/>
        <v>0</v>
      </c>
      <c r="L31" s="83">
        <v>400</v>
      </c>
      <c r="M31" s="99"/>
      <c r="N31" s="100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</row>
    <row r="32" s="74" customFormat="1" ht="27.95" customHeight="1" spans="1:44">
      <c r="A32" s="83">
        <v>25</v>
      </c>
      <c r="B32" s="83" t="s">
        <v>130</v>
      </c>
      <c r="C32" s="83" t="s">
        <v>131</v>
      </c>
      <c r="D32" s="83" t="s">
        <v>23</v>
      </c>
      <c r="E32" s="83" t="s">
        <v>132</v>
      </c>
      <c r="F32" s="103" t="s">
        <v>133</v>
      </c>
      <c r="G32" s="85"/>
      <c r="H32" s="83">
        <f>VLOOKUP(B32,[1]规划量!$A$3:$K$38,11,0)</f>
        <v>349</v>
      </c>
      <c r="I32" s="83" t="s">
        <v>134</v>
      </c>
      <c r="J32" s="83"/>
      <c r="K32" s="83">
        <f t="shared" si="0"/>
        <v>26</v>
      </c>
      <c r="L32" s="83">
        <v>323</v>
      </c>
      <c r="M32" s="99"/>
      <c r="N32" s="100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</row>
    <row r="33" s="74" customFormat="1" ht="27.95" customHeight="1" spans="1:44">
      <c r="A33" s="83">
        <v>26</v>
      </c>
      <c r="B33" s="83" t="s">
        <v>135</v>
      </c>
      <c r="C33" s="83" t="s">
        <v>136</v>
      </c>
      <c r="D33" s="83" t="s">
        <v>23</v>
      </c>
      <c r="E33" s="83" t="s">
        <v>137</v>
      </c>
      <c r="F33" s="103" t="s">
        <v>138</v>
      </c>
      <c r="G33" s="85"/>
      <c r="H33" s="83">
        <f>VLOOKUP(B33,[1]规划量!$A$3:$K$38,11,0)</f>
        <v>297</v>
      </c>
      <c r="I33" s="83" t="s">
        <v>120</v>
      </c>
      <c r="J33" s="83">
        <v>497</v>
      </c>
      <c r="K33" s="83">
        <f t="shared" si="0"/>
        <v>14</v>
      </c>
      <c r="L33" s="83">
        <v>283</v>
      </c>
      <c r="M33" s="99"/>
      <c r="N33" s="100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</row>
    <row r="34" s="74" customFormat="1" ht="27.95" customHeight="1" spans="1:44">
      <c r="A34" s="83">
        <v>27</v>
      </c>
      <c r="B34" s="83" t="s">
        <v>139</v>
      </c>
      <c r="C34" s="83" t="s">
        <v>140</v>
      </c>
      <c r="D34" s="83" t="s">
        <v>23</v>
      </c>
      <c r="E34" s="83" t="s">
        <v>141</v>
      </c>
      <c r="F34" s="103" t="s">
        <v>142</v>
      </c>
      <c r="G34" s="85"/>
      <c r="H34" s="83">
        <f>VLOOKUP(B34,[1]规划量!$A$3:$K$38,11,0)</f>
        <v>372</v>
      </c>
      <c r="I34" s="83" t="s">
        <v>143</v>
      </c>
      <c r="J34" s="83"/>
      <c r="K34" s="83">
        <f t="shared" si="0"/>
        <v>0</v>
      </c>
      <c r="L34" s="83">
        <v>372</v>
      </c>
      <c r="M34" s="99"/>
      <c r="N34" s="100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</row>
    <row r="35" s="74" customFormat="1" ht="27.95" customHeight="1" spans="1:44">
      <c r="A35" s="83">
        <v>28</v>
      </c>
      <c r="B35" s="83" t="s">
        <v>144</v>
      </c>
      <c r="C35" s="83" t="s">
        <v>145</v>
      </c>
      <c r="D35" s="83" t="s">
        <v>23</v>
      </c>
      <c r="E35" s="83" t="s">
        <v>146</v>
      </c>
      <c r="F35" s="103" t="s">
        <v>147</v>
      </c>
      <c r="G35" s="85"/>
      <c r="H35" s="83">
        <f>VLOOKUP(B35,[1]规划量!$A$3:$K$38,11,0)</f>
        <v>626</v>
      </c>
      <c r="I35" s="83" t="s">
        <v>143</v>
      </c>
      <c r="J35" s="83"/>
      <c r="K35" s="83">
        <f t="shared" si="0"/>
        <v>106</v>
      </c>
      <c r="L35" s="83">
        <v>520</v>
      </c>
      <c r="M35" s="99"/>
      <c r="N35" s="100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</row>
    <row r="36" s="4" customFormat="1" ht="27.95" customHeight="1" spans="1:44">
      <c r="A36" s="88" t="s">
        <v>148</v>
      </c>
      <c r="B36" s="89"/>
      <c r="C36" s="89"/>
      <c r="D36" s="89"/>
      <c r="E36" s="89"/>
      <c r="F36" s="89"/>
      <c r="G36" s="90"/>
      <c r="H36" s="11">
        <f>SUM(H7:H35)</f>
        <v>14238</v>
      </c>
      <c r="I36" s="7"/>
      <c r="J36" s="11"/>
      <c r="K36" s="11">
        <f>SUM(K7:K35)</f>
        <v>1220</v>
      </c>
      <c r="L36" s="11">
        <f>SUM(L7:L35)</f>
        <v>13018</v>
      </c>
      <c r="M36" s="102"/>
      <c r="N36" s="7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</row>
    <row r="37" s="4" customFormat="1" ht="14.25" spans="6:44">
      <c r="F37" s="33"/>
      <c r="G37" s="34"/>
      <c r="H37" s="43"/>
      <c r="I37" s="35"/>
      <c r="J37" s="34"/>
      <c r="K37" s="34"/>
      <c r="L37" s="34"/>
      <c r="M37" s="43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</row>
    <row r="38" s="4" customFormat="1" ht="14.25" spans="6:44">
      <c r="F38" s="33"/>
      <c r="G38" s="34"/>
      <c r="H38" s="43"/>
      <c r="I38" s="35"/>
      <c r="J38" s="34"/>
      <c r="K38" s="34"/>
      <c r="L38" s="34"/>
      <c r="M38" s="43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</row>
    <row r="39" s="4" customFormat="1" ht="14.25" spans="6:44">
      <c r="F39" s="33"/>
      <c r="G39" s="34"/>
      <c r="H39" s="43"/>
      <c r="I39" s="35"/>
      <c r="J39" s="34"/>
      <c r="K39" s="34"/>
      <c r="L39" s="34"/>
      <c r="M39" s="43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</row>
    <row r="40" s="4" customFormat="1" ht="14.25" spans="6:44">
      <c r="F40" s="33"/>
      <c r="G40" s="34"/>
      <c r="H40" s="43"/>
      <c r="I40" s="35"/>
      <c r="J40" s="34"/>
      <c r="K40" s="34"/>
      <c r="L40" s="34"/>
      <c r="M40" s="43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</row>
    <row r="41" s="4" customFormat="1" ht="14.25" spans="6:44">
      <c r="F41" s="33"/>
      <c r="G41" s="34"/>
      <c r="H41" s="43"/>
      <c r="I41" s="35"/>
      <c r="J41" s="34"/>
      <c r="K41" s="34"/>
      <c r="L41" s="34"/>
      <c r="M41" s="43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</row>
    <row r="42" s="4" customFormat="1" ht="14.25" spans="6:44">
      <c r="F42" s="33"/>
      <c r="G42" s="34"/>
      <c r="H42" s="43"/>
      <c r="I42" s="35"/>
      <c r="J42" s="34"/>
      <c r="K42" s="34"/>
      <c r="L42" s="34"/>
      <c r="M42" s="43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</row>
    <row r="43" s="4" customFormat="1" ht="14.25" spans="6:44">
      <c r="F43" s="33"/>
      <c r="G43" s="34"/>
      <c r="H43" s="43"/>
      <c r="I43" s="35"/>
      <c r="J43" s="34"/>
      <c r="K43" s="34"/>
      <c r="L43" s="34"/>
      <c r="M43" s="43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</row>
    <row r="44" s="4" customFormat="1" ht="14.25" spans="6:44">
      <c r="F44" s="33"/>
      <c r="G44" s="34"/>
      <c r="H44" s="43"/>
      <c r="I44" s="35"/>
      <c r="J44" s="34"/>
      <c r="K44" s="34"/>
      <c r="L44" s="34"/>
      <c r="M44" s="43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</row>
    <row r="45" s="4" customFormat="1" ht="14.25" spans="6:44">
      <c r="F45" s="33"/>
      <c r="G45" s="34"/>
      <c r="H45" s="43"/>
      <c r="I45" s="35"/>
      <c r="J45" s="34"/>
      <c r="K45" s="34"/>
      <c r="L45" s="34"/>
      <c r="M45" s="43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</row>
    <row r="46" s="4" customFormat="1" ht="14.25" spans="6:44">
      <c r="F46" s="33"/>
      <c r="G46" s="34"/>
      <c r="H46" s="43"/>
      <c r="I46" s="35"/>
      <c r="J46" s="34"/>
      <c r="K46" s="34"/>
      <c r="L46" s="34"/>
      <c r="M46" s="43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</row>
    <row r="47" s="4" customFormat="1" ht="14.25" spans="6:44">
      <c r="F47" s="33"/>
      <c r="G47" s="34"/>
      <c r="H47" s="43"/>
      <c r="I47" s="35"/>
      <c r="J47" s="34"/>
      <c r="K47" s="34"/>
      <c r="L47" s="34"/>
      <c r="M47" s="43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</row>
    <row r="48" s="4" customFormat="1" ht="14.25" spans="6:44">
      <c r="F48" s="33"/>
      <c r="G48" s="34"/>
      <c r="H48" s="43"/>
      <c r="I48" s="35"/>
      <c r="J48" s="34"/>
      <c r="K48" s="34"/>
      <c r="L48" s="34"/>
      <c r="M48" s="43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</row>
    <row r="49" s="4" customFormat="1" ht="14.25" spans="6:44">
      <c r="F49" s="33"/>
      <c r="G49" s="34"/>
      <c r="H49" s="43"/>
      <c r="I49" s="35"/>
      <c r="J49" s="34"/>
      <c r="K49" s="34"/>
      <c r="L49" s="34"/>
      <c r="M49" s="43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</row>
    <row r="50" s="4" customFormat="1" ht="14.25" spans="6:44">
      <c r="F50" s="33"/>
      <c r="G50" s="34"/>
      <c r="H50" s="43"/>
      <c r="I50" s="35"/>
      <c r="J50" s="34"/>
      <c r="K50" s="34"/>
      <c r="L50" s="34"/>
      <c r="M50" s="43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</row>
    <row r="51" s="4" customFormat="1" ht="14.25" spans="6:44">
      <c r="F51" s="33"/>
      <c r="G51" s="34"/>
      <c r="H51" s="43"/>
      <c r="I51" s="35"/>
      <c r="J51" s="34"/>
      <c r="K51" s="34"/>
      <c r="L51" s="34"/>
      <c r="M51" s="43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</row>
    <row r="52" s="4" customFormat="1" ht="14.25" spans="6:44">
      <c r="F52" s="33"/>
      <c r="G52" s="34"/>
      <c r="H52" s="43"/>
      <c r="I52" s="35"/>
      <c r="J52" s="34"/>
      <c r="K52" s="34"/>
      <c r="L52" s="34"/>
      <c r="M52" s="43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</row>
    <row r="53" s="4" customFormat="1" ht="14.25" spans="6:44">
      <c r="F53" s="33"/>
      <c r="G53" s="34"/>
      <c r="H53" s="43"/>
      <c r="I53" s="35"/>
      <c r="J53" s="34"/>
      <c r="K53" s="34"/>
      <c r="L53" s="34"/>
      <c r="M53" s="43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</row>
    <row r="54" s="4" customFormat="1" ht="14.25" spans="6:44">
      <c r="F54" s="33"/>
      <c r="G54" s="34"/>
      <c r="H54" s="43"/>
      <c r="I54" s="35"/>
      <c r="J54" s="34"/>
      <c r="K54" s="34"/>
      <c r="L54" s="34"/>
      <c r="M54" s="43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</row>
    <row r="55" s="4" customFormat="1" ht="14.25" spans="6:44">
      <c r="F55" s="33"/>
      <c r="G55" s="34"/>
      <c r="H55" s="43"/>
      <c r="I55" s="35"/>
      <c r="J55" s="34"/>
      <c r="K55" s="34"/>
      <c r="L55" s="34"/>
      <c r="M55" s="43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</row>
    <row r="56" s="4" customFormat="1" ht="14.25" spans="6:44">
      <c r="F56" s="33"/>
      <c r="G56" s="34"/>
      <c r="H56" s="43"/>
      <c r="I56" s="35"/>
      <c r="J56" s="34"/>
      <c r="K56" s="34"/>
      <c r="L56" s="34"/>
      <c r="M56" s="43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</row>
    <row r="57" s="4" customFormat="1" ht="14.25" spans="6:44">
      <c r="F57" s="33"/>
      <c r="G57" s="34"/>
      <c r="H57" s="43"/>
      <c r="I57" s="35"/>
      <c r="J57" s="34"/>
      <c r="K57" s="34"/>
      <c r="L57" s="34"/>
      <c r="M57" s="43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</row>
    <row r="58" s="4" customFormat="1" ht="14.25" spans="6:44">
      <c r="F58" s="33"/>
      <c r="G58" s="34"/>
      <c r="H58" s="43"/>
      <c r="I58" s="35"/>
      <c r="J58" s="34"/>
      <c r="K58" s="34"/>
      <c r="L58" s="34"/>
      <c r="M58" s="43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</row>
    <row r="59" s="4" customFormat="1" ht="14.25" spans="6:44">
      <c r="F59" s="33"/>
      <c r="G59" s="34"/>
      <c r="H59" s="43"/>
      <c r="I59" s="35"/>
      <c r="J59" s="34"/>
      <c r="K59" s="34"/>
      <c r="L59" s="34"/>
      <c r="M59" s="43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</row>
    <row r="60" s="4" customFormat="1" ht="14.25" spans="6:44">
      <c r="F60" s="33"/>
      <c r="G60" s="34"/>
      <c r="H60" s="43"/>
      <c r="I60" s="35"/>
      <c r="J60" s="34"/>
      <c r="K60" s="34"/>
      <c r="L60" s="34"/>
      <c r="M60" s="43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</row>
    <row r="61" s="4" customFormat="1" ht="14.25" spans="6:44">
      <c r="F61" s="33"/>
      <c r="G61" s="34"/>
      <c r="H61" s="43"/>
      <c r="I61" s="35"/>
      <c r="J61" s="34"/>
      <c r="K61" s="34"/>
      <c r="L61" s="34"/>
      <c r="M61" s="43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</row>
    <row r="62" s="4" customFormat="1" ht="14.25" spans="6:44">
      <c r="F62" s="33"/>
      <c r="G62" s="34"/>
      <c r="H62" s="43"/>
      <c r="I62" s="35"/>
      <c r="J62" s="34"/>
      <c r="K62" s="34"/>
      <c r="L62" s="34"/>
      <c r="M62" s="43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</row>
    <row r="63" s="4" customFormat="1" ht="14.25" spans="6:44">
      <c r="F63" s="33"/>
      <c r="G63" s="34"/>
      <c r="H63" s="43"/>
      <c r="I63" s="35"/>
      <c r="J63" s="34"/>
      <c r="K63" s="34"/>
      <c r="L63" s="34"/>
      <c r="M63" s="43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</row>
    <row r="64" s="4" customFormat="1" ht="14.25" spans="6:44">
      <c r="F64" s="33"/>
      <c r="G64" s="34"/>
      <c r="H64" s="43"/>
      <c r="I64" s="35"/>
      <c r="J64" s="34"/>
      <c r="K64" s="34"/>
      <c r="L64" s="34"/>
      <c r="M64" s="43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</row>
    <row r="65" s="4" customFormat="1" ht="14.25" spans="6:44">
      <c r="F65" s="33"/>
      <c r="G65" s="34"/>
      <c r="H65" s="43"/>
      <c r="I65" s="35"/>
      <c r="J65" s="34"/>
      <c r="K65" s="34"/>
      <c r="L65" s="34"/>
      <c r="M65" s="43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</row>
    <row r="66" s="4" customFormat="1" ht="14.25" spans="6:44">
      <c r="F66" s="33"/>
      <c r="G66" s="34"/>
      <c r="H66" s="43"/>
      <c r="I66" s="35"/>
      <c r="J66" s="34"/>
      <c r="K66" s="34"/>
      <c r="L66" s="34"/>
      <c r="M66" s="43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</row>
    <row r="67" s="4" customFormat="1" ht="14.25" spans="6:44">
      <c r="F67" s="33"/>
      <c r="G67" s="34"/>
      <c r="H67" s="43"/>
      <c r="I67" s="35"/>
      <c r="J67" s="34"/>
      <c r="K67" s="34"/>
      <c r="L67" s="34"/>
      <c r="M67" s="43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</row>
    <row r="68" s="4" customFormat="1" ht="14.25" spans="6:44">
      <c r="F68" s="33"/>
      <c r="G68" s="34"/>
      <c r="H68" s="43"/>
      <c r="I68" s="35"/>
      <c r="J68" s="34"/>
      <c r="K68" s="34"/>
      <c r="L68" s="34"/>
      <c r="M68" s="43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</row>
    <row r="69" s="4" customFormat="1" ht="14.25" spans="6:44">
      <c r="F69" s="33"/>
      <c r="G69" s="34"/>
      <c r="H69" s="43"/>
      <c r="I69" s="35"/>
      <c r="J69" s="34"/>
      <c r="K69" s="34"/>
      <c r="L69" s="34"/>
      <c r="M69" s="43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</row>
    <row r="70" s="4" customFormat="1" ht="14.25" spans="6:44">
      <c r="F70" s="33"/>
      <c r="G70" s="34"/>
      <c r="H70" s="43"/>
      <c r="I70" s="35"/>
      <c r="J70" s="34"/>
      <c r="K70" s="34"/>
      <c r="L70" s="34"/>
      <c r="M70" s="43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</row>
    <row r="71" s="4" customFormat="1" ht="14.25" spans="6:44">
      <c r="F71" s="33"/>
      <c r="G71" s="34"/>
      <c r="H71" s="43"/>
      <c r="I71" s="35"/>
      <c r="J71" s="34"/>
      <c r="K71" s="34"/>
      <c r="L71" s="34"/>
      <c r="M71" s="43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</row>
    <row r="72" s="4" customFormat="1" ht="14.25" spans="6:44">
      <c r="F72" s="33"/>
      <c r="G72" s="34"/>
      <c r="H72" s="43"/>
      <c r="I72" s="35"/>
      <c r="J72" s="34"/>
      <c r="K72" s="34"/>
      <c r="L72" s="34"/>
      <c r="M72" s="43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</row>
    <row r="73" s="4" customFormat="1" ht="14.25" spans="6:44">
      <c r="F73" s="33"/>
      <c r="G73" s="34"/>
      <c r="H73" s="43"/>
      <c r="I73" s="35"/>
      <c r="J73" s="34"/>
      <c r="K73" s="34"/>
      <c r="L73" s="34"/>
      <c r="M73" s="43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</row>
    <row r="74" s="4" customFormat="1" ht="14.25" spans="6:44">
      <c r="F74" s="33"/>
      <c r="G74" s="34"/>
      <c r="H74" s="43"/>
      <c r="I74" s="35"/>
      <c r="J74" s="34"/>
      <c r="K74" s="34"/>
      <c r="L74" s="34"/>
      <c r="M74" s="43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</row>
    <row r="75" s="4" customFormat="1" ht="14.25" spans="6:44">
      <c r="F75" s="33"/>
      <c r="G75" s="34"/>
      <c r="H75" s="43"/>
      <c r="I75" s="35"/>
      <c r="J75" s="34"/>
      <c r="K75" s="34"/>
      <c r="L75" s="34"/>
      <c r="M75" s="43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</row>
    <row r="76" s="4" customFormat="1" ht="14.25" spans="6:44">
      <c r="F76" s="33"/>
      <c r="G76" s="34"/>
      <c r="H76" s="43"/>
      <c r="I76" s="35"/>
      <c r="J76" s="34"/>
      <c r="K76" s="34"/>
      <c r="L76" s="34"/>
      <c r="M76" s="43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</row>
    <row r="77" s="4" customFormat="1" ht="14.25" spans="6:44">
      <c r="F77" s="33"/>
      <c r="G77" s="34"/>
      <c r="H77" s="43"/>
      <c r="I77" s="35"/>
      <c r="J77" s="34"/>
      <c r="K77" s="34"/>
      <c r="L77" s="34"/>
      <c r="M77" s="43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</row>
    <row r="78" s="4" customFormat="1" ht="14.25" spans="6:44">
      <c r="F78" s="33"/>
      <c r="G78" s="34"/>
      <c r="H78" s="43"/>
      <c r="I78" s="35"/>
      <c r="J78" s="34"/>
      <c r="K78" s="34"/>
      <c r="L78" s="34"/>
      <c r="M78" s="43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</row>
    <row r="79" s="4" customFormat="1" ht="14.25" spans="6:44">
      <c r="F79" s="33"/>
      <c r="G79" s="34"/>
      <c r="H79" s="43"/>
      <c r="I79" s="35"/>
      <c r="J79" s="34"/>
      <c r="K79" s="34"/>
      <c r="L79" s="34"/>
      <c r="M79" s="43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</row>
    <row r="80" s="4" customFormat="1" ht="14.25" spans="6:44">
      <c r="F80" s="33"/>
      <c r="G80" s="34"/>
      <c r="H80" s="43"/>
      <c r="I80" s="35"/>
      <c r="J80" s="34"/>
      <c r="K80" s="34"/>
      <c r="L80" s="34"/>
      <c r="M80" s="43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</row>
    <row r="81" s="4" customFormat="1" ht="14.25" spans="6:44">
      <c r="F81" s="33"/>
      <c r="G81" s="34"/>
      <c r="H81" s="43"/>
      <c r="I81" s="35"/>
      <c r="J81" s="34"/>
      <c r="K81" s="34"/>
      <c r="L81" s="34"/>
      <c r="M81" s="43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</row>
    <row r="82" s="4" customFormat="1" ht="14.25" spans="6:44">
      <c r="F82" s="33"/>
      <c r="G82" s="34"/>
      <c r="H82" s="43"/>
      <c r="I82" s="35"/>
      <c r="J82" s="34"/>
      <c r="K82" s="34"/>
      <c r="L82" s="34"/>
      <c r="M82" s="43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</row>
    <row r="83" s="4" customFormat="1" ht="14.25" spans="6:44">
      <c r="F83" s="33"/>
      <c r="G83" s="34"/>
      <c r="H83" s="43"/>
      <c r="I83" s="35"/>
      <c r="J83" s="34"/>
      <c r="K83" s="34"/>
      <c r="L83" s="34"/>
      <c r="M83" s="43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</row>
    <row r="84" s="4" customFormat="1" ht="14.25" spans="6:44">
      <c r="F84" s="33"/>
      <c r="G84" s="34"/>
      <c r="H84" s="43"/>
      <c r="I84" s="35"/>
      <c r="J84" s="34"/>
      <c r="K84" s="34"/>
      <c r="L84" s="34"/>
      <c r="M84" s="43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</row>
    <row r="85" s="4" customFormat="1" ht="14.25" spans="6:44">
      <c r="F85" s="33"/>
      <c r="G85" s="34"/>
      <c r="H85" s="43"/>
      <c r="I85" s="35"/>
      <c r="J85" s="34"/>
      <c r="K85" s="34"/>
      <c r="L85" s="34"/>
      <c r="M85" s="43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</row>
    <row r="86" s="4" customFormat="1" ht="14.25" spans="6:44">
      <c r="F86" s="33"/>
      <c r="G86" s="34"/>
      <c r="H86" s="43"/>
      <c r="I86" s="35"/>
      <c r="J86" s="34"/>
      <c r="K86" s="34"/>
      <c r="L86" s="34"/>
      <c r="M86" s="43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</row>
    <row r="87" s="4" customFormat="1" ht="14.25" spans="6:44">
      <c r="F87" s="33"/>
      <c r="G87" s="34"/>
      <c r="H87" s="43"/>
      <c r="I87" s="35"/>
      <c r="J87" s="34"/>
      <c r="K87" s="34"/>
      <c r="L87" s="34"/>
      <c r="M87" s="43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</row>
    <row r="88" s="4" customFormat="1" ht="14.25" spans="6:44">
      <c r="F88" s="33"/>
      <c r="G88" s="34"/>
      <c r="H88" s="43"/>
      <c r="I88" s="35"/>
      <c r="J88" s="34"/>
      <c r="K88" s="34"/>
      <c r="L88" s="34"/>
      <c r="M88" s="43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</row>
    <row r="89" s="4" customFormat="1" ht="14.25" spans="6:44">
      <c r="F89" s="33"/>
      <c r="G89" s="34"/>
      <c r="H89" s="43"/>
      <c r="I89" s="35"/>
      <c r="J89" s="34"/>
      <c r="K89" s="34"/>
      <c r="L89" s="34"/>
      <c r="M89" s="43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</row>
    <row r="90" s="4" customFormat="1" ht="14.25" spans="6:44">
      <c r="F90" s="33"/>
      <c r="G90" s="34"/>
      <c r="H90" s="43"/>
      <c r="I90" s="35"/>
      <c r="J90" s="34"/>
      <c r="K90" s="34"/>
      <c r="L90" s="34"/>
      <c r="M90" s="43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</row>
    <row r="91" s="4" customFormat="1" ht="14.25" spans="6:44">
      <c r="F91" s="33"/>
      <c r="G91" s="34"/>
      <c r="H91" s="43"/>
      <c r="I91" s="35"/>
      <c r="J91" s="34"/>
      <c r="K91" s="34"/>
      <c r="L91" s="34"/>
      <c r="M91" s="43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</row>
    <row r="92" s="4" customFormat="1" ht="14.25" spans="6:44">
      <c r="F92" s="33"/>
      <c r="G92" s="34"/>
      <c r="H92" s="43"/>
      <c r="I92" s="35"/>
      <c r="J92" s="34"/>
      <c r="K92" s="34"/>
      <c r="L92" s="34"/>
      <c r="M92" s="43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</row>
    <row r="93" s="4" customFormat="1" ht="14.25" spans="6:44">
      <c r="F93" s="33"/>
      <c r="G93" s="34"/>
      <c r="H93" s="43"/>
      <c r="I93" s="35"/>
      <c r="J93" s="34"/>
      <c r="K93" s="34"/>
      <c r="L93" s="34"/>
      <c r="M93" s="43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</row>
    <row r="94" s="4" customFormat="1" ht="14.25" spans="6:44">
      <c r="F94" s="33"/>
      <c r="G94" s="34"/>
      <c r="H94" s="43"/>
      <c r="I94" s="35"/>
      <c r="J94" s="34"/>
      <c r="K94" s="34"/>
      <c r="L94" s="34"/>
      <c r="M94" s="43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</row>
    <row r="95" s="4" customFormat="1" ht="14.25" spans="6:44">
      <c r="F95" s="33"/>
      <c r="G95" s="34"/>
      <c r="H95" s="43"/>
      <c r="I95" s="35"/>
      <c r="J95" s="34"/>
      <c r="K95" s="34"/>
      <c r="L95" s="34"/>
      <c r="M95" s="43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</row>
    <row r="96" s="4" customFormat="1" ht="14.25" spans="6:44">
      <c r="F96" s="33"/>
      <c r="G96" s="34"/>
      <c r="H96" s="43"/>
      <c r="I96" s="35"/>
      <c r="J96" s="34"/>
      <c r="K96" s="34"/>
      <c r="L96" s="34"/>
      <c r="M96" s="43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</row>
    <row r="97" s="4" customFormat="1" ht="14.25" spans="6:44">
      <c r="F97" s="33"/>
      <c r="G97" s="34"/>
      <c r="H97" s="43"/>
      <c r="I97" s="35"/>
      <c r="J97" s="34"/>
      <c r="K97" s="34"/>
      <c r="L97" s="34"/>
      <c r="M97" s="43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</row>
    <row r="98" s="4" customFormat="1" ht="14.25" spans="6:44">
      <c r="F98" s="33"/>
      <c r="G98" s="34"/>
      <c r="H98" s="43"/>
      <c r="I98" s="35"/>
      <c r="J98" s="34"/>
      <c r="K98" s="34"/>
      <c r="L98" s="34"/>
      <c r="M98" s="43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</row>
    <row r="99" s="4" customFormat="1" ht="14.25" spans="6:44">
      <c r="F99" s="33"/>
      <c r="G99" s="34"/>
      <c r="H99" s="43"/>
      <c r="I99" s="35"/>
      <c r="J99" s="34"/>
      <c r="K99" s="34"/>
      <c r="L99" s="34"/>
      <c r="M99" s="43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</row>
    <row r="100" s="4" customFormat="1" ht="14.25" spans="6:44">
      <c r="F100" s="33"/>
      <c r="G100" s="34"/>
      <c r="H100" s="43"/>
      <c r="I100" s="35"/>
      <c r="J100" s="34"/>
      <c r="K100" s="34"/>
      <c r="L100" s="34"/>
      <c r="M100" s="43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</row>
    <row r="101" s="4" customFormat="1" ht="14.25" spans="6:44">
      <c r="F101" s="33"/>
      <c r="G101" s="34"/>
      <c r="H101" s="43"/>
      <c r="I101" s="35"/>
      <c r="J101" s="34"/>
      <c r="K101" s="34"/>
      <c r="L101" s="34"/>
      <c r="M101" s="43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</row>
    <row r="102" s="4" customFormat="1" ht="14.25" spans="6:44">
      <c r="F102" s="33"/>
      <c r="G102" s="34"/>
      <c r="H102" s="43"/>
      <c r="I102" s="35"/>
      <c r="J102" s="34"/>
      <c r="K102" s="34"/>
      <c r="L102" s="34"/>
      <c r="M102" s="43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</row>
    <row r="103" s="4" customFormat="1" ht="14.25" spans="6:44">
      <c r="F103" s="33"/>
      <c r="G103" s="34"/>
      <c r="H103" s="43"/>
      <c r="I103" s="35"/>
      <c r="J103" s="34"/>
      <c r="K103" s="34"/>
      <c r="L103" s="34"/>
      <c r="M103" s="43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</row>
    <row r="104" s="4" customFormat="1" ht="14.25" spans="6:44">
      <c r="F104" s="33"/>
      <c r="G104" s="34"/>
      <c r="H104" s="43"/>
      <c r="I104" s="35"/>
      <c r="J104" s="34"/>
      <c r="K104" s="34"/>
      <c r="L104" s="34"/>
      <c r="M104" s="43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</row>
    <row r="105" s="4" customFormat="1" ht="14.25" spans="6:44">
      <c r="F105" s="33"/>
      <c r="G105" s="34"/>
      <c r="H105" s="43"/>
      <c r="I105" s="35"/>
      <c r="J105" s="34"/>
      <c r="K105" s="34"/>
      <c r="L105" s="34"/>
      <c r="M105" s="43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</row>
    <row r="106" s="4" customFormat="1" ht="14.25" spans="6:44">
      <c r="F106" s="33"/>
      <c r="G106" s="34"/>
      <c r="H106" s="43"/>
      <c r="I106" s="35"/>
      <c r="J106" s="34"/>
      <c r="K106" s="34"/>
      <c r="L106" s="34"/>
      <c r="M106" s="43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</row>
    <row r="107" s="4" customFormat="1" ht="14.25" spans="6:44">
      <c r="F107" s="33"/>
      <c r="G107" s="34"/>
      <c r="H107" s="43"/>
      <c r="I107" s="35"/>
      <c r="J107" s="34"/>
      <c r="K107" s="34"/>
      <c r="L107" s="34"/>
      <c r="M107" s="43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</row>
    <row r="108" s="4" customFormat="1" ht="14.25" spans="6:44">
      <c r="F108" s="33"/>
      <c r="G108" s="34"/>
      <c r="H108" s="43"/>
      <c r="I108" s="35"/>
      <c r="J108" s="34"/>
      <c r="K108" s="34"/>
      <c r="L108" s="34"/>
      <c r="M108" s="43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</row>
    <row r="109" s="4" customFormat="1" ht="14.25" spans="6:44">
      <c r="F109" s="33"/>
      <c r="G109" s="34"/>
      <c r="H109" s="43"/>
      <c r="I109" s="35"/>
      <c r="J109" s="34"/>
      <c r="K109" s="34"/>
      <c r="L109" s="34"/>
      <c r="M109" s="43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</row>
    <row r="110" s="4" customFormat="1" ht="14.25" spans="6:44">
      <c r="F110" s="33"/>
      <c r="G110" s="34"/>
      <c r="H110" s="43"/>
      <c r="I110" s="35"/>
      <c r="J110" s="34"/>
      <c r="K110" s="34"/>
      <c r="L110" s="34"/>
      <c r="M110" s="43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</row>
    <row r="111" s="4" customFormat="1" ht="14.25" spans="6:44">
      <c r="F111" s="33"/>
      <c r="G111" s="34"/>
      <c r="H111" s="43"/>
      <c r="I111" s="35"/>
      <c r="J111" s="34"/>
      <c r="K111" s="34"/>
      <c r="L111" s="34"/>
      <c r="M111" s="43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</row>
    <row r="112" s="4" customFormat="1" ht="14.25" spans="6:44">
      <c r="F112" s="33"/>
      <c r="G112" s="34"/>
      <c r="H112" s="43"/>
      <c r="I112" s="35"/>
      <c r="J112" s="34"/>
      <c r="K112" s="34"/>
      <c r="L112" s="34"/>
      <c r="M112" s="43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</row>
    <row r="113" s="4" customFormat="1" ht="14.25" spans="6:44">
      <c r="F113" s="33"/>
      <c r="G113" s="34"/>
      <c r="H113" s="43"/>
      <c r="I113" s="35"/>
      <c r="J113" s="34"/>
      <c r="K113" s="34"/>
      <c r="L113" s="34"/>
      <c r="M113" s="43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</row>
    <row r="114" s="4" customFormat="1" ht="14.25" spans="6:44">
      <c r="F114" s="33"/>
      <c r="G114" s="34"/>
      <c r="H114" s="43"/>
      <c r="I114" s="35"/>
      <c r="J114" s="34"/>
      <c r="K114" s="34"/>
      <c r="L114" s="34"/>
      <c r="M114" s="43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</row>
    <row r="115" s="4" customFormat="1" ht="14.25" spans="6:44">
      <c r="F115" s="33"/>
      <c r="G115" s="34"/>
      <c r="H115" s="43"/>
      <c r="I115" s="35"/>
      <c r="J115" s="34"/>
      <c r="K115" s="34"/>
      <c r="L115" s="34"/>
      <c r="M115" s="43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</row>
    <row r="116" s="4" customFormat="1" ht="14.25" spans="6:44">
      <c r="F116" s="33"/>
      <c r="G116" s="34"/>
      <c r="H116" s="43"/>
      <c r="I116" s="35"/>
      <c r="J116" s="34"/>
      <c r="K116" s="34"/>
      <c r="L116" s="34"/>
      <c r="M116" s="43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</row>
    <row r="117" s="4" customFormat="1" ht="14.25" spans="6:44">
      <c r="F117" s="33"/>
      <c r="G117" s="34"/>
      <c r="H117" s="43"/>
      <c r="I117" s="35"/>
      <c r="J117" s="34"/>
      <c r="K117" s="34"/>
      <c r="L117" s="34"/>
      <c r="M117" s="43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</row>
    <row r="118" s="4" customFormat="1" ht="14.25" spans="6:44">
      <c r="F118" s="33"/>
      <c r="G118" s="34"/>
      <c r="H118" s="43"/>
      <c r="I118" s="35"/>
      <c r="J118" s="34"/>
      <c r="K118" s="34"/>
      <c r="L118" s="34"/>
      <c r="M118" s="43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</row>
    <row r="119" s="4" customFormat="1" ht="14.25" spans="6:44">
      <c r="F119" s="33"/>
      <c r="G119" s="34"/>
      <c r="H119" s="43"/>
      <c r="I119" s="35"/>
      <c r="J119" s="34"/>
      <c r="K119" s="34"/>
      <c r="L119" s="34"/>
      <c r="M119" s="43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</row>
    <row r="120" s="4" customFormat="1" ht="14.25" spans="6:44">
      <c r="F120" s="33"/>
      <c r="G120" s="34"/>
      <c r="H120" s="43"/>
      <c r="I120" s="35"/>
      <c r="J120" s="34"/>
      <c r="K120" s="34"/>
      <c r="L120" s="34"/>
      <c r="M120" s="43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</row>
    <row r="121" s="4" customFormat="1" ht="14.25" spans="6:44">
      <c r="F121" s="33"/>
      <c r="G121" s="34"/>
      <c r="H121" s="43"/>
      <c r="I121" s="35"/>
      <c r="J121" s="34"/>
      <c r="K121" s="34"/>
      <c r="L121" s="34"/>
      <c r="M121" s="43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</row>
    <row r="122" s="4" customFormat="1" ht="14.25" spans="6:44">
      <c r="F122" s="33"/>
      <c r="G122" s="34"/>
      <c r="H122" s="43"/>
      <c r="I122" s="35"/>
      <c r="J122" s="34"/>
      <c r="K122" s="34"/>
      <c r="L122" s="34"/>
      <c r="M122" s="43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</row>
    <row r="123" s="4" customFormat="1" ht="14.25" spans="6:44">
      <c r="F123" s="33"/>
      <c r="G123" s="34"/>
      <c r="H123" s="43"/>
      <c r="I123" s="35"/>
      <c r="J123" s="34"/>
      <c r="K123" s="34"/>
      <c r="L123" s="34"/>
      <c r="M123" s="43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</row>
    <row r="124" s="4" customFormat="1" ht="14.25" spans="6:44">
      <c r="F124" s="33"/>
      <c r="G124" s="34"/>
      <c r="H124" s="43"/>
      <c r="I124" s="35"/>
      <c r="J124" s="34"/>
      <c r="K124" s="34"/>
      <c r="L124" s="34"/>
      <c r="M124" s="43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</row>
    <row r="125" s="4" customFormat="1" ht="14.25" spans="6:44">
      <c r="F125" s="33"/>
      <c r="G125" s="34"/>
      <c r="H125" s="43"/>
      <c r="I125" s="35"/>
      <c r="J125" s="34"/>
      <c r="K125" s="34"/>
      <c r="L125" s="34"/>
      <c r="M125" s="43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</row>
    <row r="126" s="4" customFormat="1" ht="14.25" spans="6:44">
      <c r="F126" s="33"/>
      <c r="G126" s="34"/>
      <c r="H126" s="43"/>
      <c r="I126" s="35"/>
      <c r="J126" s="34"/>
      <c r="K126" s="34"/>
      <c r="L126" s="34"/>
      <c r="M126" s="43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</row>
    <row r="127" s="4" customFormat="1" ht="14.25" spans="6:44">
      <c r="F127" s="33"/>
      <c r="G127" s="34"/>
      <c r="H127" s="43"/>
      <c r="I127" s="35"/>
      <c r="J127" s="34"/>
      <c r="K127" s="34"/>
      <c r="L127" s="34"/>
      <c r="M127" s="43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</row>
    <row r="128" s="4" customFormat="1" ht="14.25" spans="6:44">
      <c r="F128" s="33"/>
      <c r="G128" s="34"/>
      <c r="H128" s="43"/>
      <c r="I128" s="35"/>
      <c r="J128" s="34"/>
      <c r="K128" s="34"/>
      <c r="L128" s="34"/>
      <c r="M128" s="43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</row>
    <row r="129" s="4" customFormat="1" ht="14.25" spans="6:44">
      <c r="F129" s="33"/>
      <c r="G129" s="34"/>
      <c r="H129" s="43"/>
      <c r="I129" s="35"/>
      <c r="J129" s="34"/>
      <c r="K129" s="34"/>
      <c r="L129" s="34"/>
      <c r="M129" s="43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</row>
    <row r="130" s="4" customFormat="1" ht="14.25" spans="6:44">
      <c r="F130" s="33"/>
      <c r="G130" s="34"/>
      <c r="H130" s="43"/>
      <c r="I130" s="35"/>
      <c r="J130" s="34"/>
      <c r="K130" s="34"/>
      <c r="L130" s="34"/>
      <c r="M130" s="43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</row>
    <row r="131" s="4" customFormat="1" ht="14.25" spans="6:44">
      <c r="F131" s="33"/>
      <c r="G131" s="34"/>
      <c r="H131" s="43"/>
      <c r="I131" s="35"/>
      <c r="J131" s="34"/>
      <c r="K131" s="34"/>
      <c r="L131" s="34"/>
      <c r="M131" s="43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</row>
    <row r="132" s="4" customFormat="1" ht="14.25" spans="6:44">
      <c r="F132" s="33"/>
      <c r="G132" s="34"/>
      <c r="H132" s="43"/>
      <c r="I132" s="35"/>
      <c r="J132" s="34"/>
      <c r="K132" s="34"/>
      <c r="L132" s="34"/>
      <c r="M132" s="43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</row>
    <row r="133" s="4" customFormat="1" ht="14.25" spans="6:44">
      <c r="F133" s="33"/>
      <c r="G133" s="34"/>
      <c r="H133" s="43"/>
      <c r="I133" s="35"/>
      <c r="J133" s="34"/>
      <c r="K133" s="34"/>
      <c r="L133" s="34"/>
      <c r="M133" s="43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</row>
    <row r="134" s="4" customFormat="1" ht="14.25" spans="6:44">
      <c r="F134" s="33"/>
      <c r="G134" s="34"/>
      <c r="H134" s="43"/>
      <c r="I134" s="35"/>
      <c r="J134" s="34"/>
      <c r="K134" s="34"/>
      <c r="L134" s="34"/>
      <c r="M134" s="43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</row>
    <row r="135" s="4" customFormat="1" ht="14.25" spans="6:44">
      <c r="F135" s="33"/>
      <c r="G135" s="34"/>
      <c r="H135" s="43"/>
      <c r="I135" s="35"/>
      <c r="J135" s="34"/>
      <c r="K135" s="34"/>
      <c r="L135" s="34"/>
      <c r="M135" s="43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</row>
    <row r="136" s="4" customFormat="1" ht="14.25" spans="6:44">
      <c r="F136" s="33"/>
      <c r="G136" s="34"/>
      <c r="H136" s="43"/>
      <c r="I136" s="35"/>
      <c r="J136" s="34"/>
      <c r="K136" s="34"/>
      <c r="L136" s="34"/>
      <c r="M136" s="43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</row>
    <row r="137" s="4" customFormat="1" ht="14.25" spans="6:44">
      <c r="F137" s="33"/>
      <c r="G137" s="34"/>
      <c r="H137" s="43"/>
      <c r="I137" s="35"/>
      <c r="J137" s="34"/>
      <c r="K137" s="34"/>
      <c r="L137" s="34"/>
      <c r="M137" s="43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</row>
    <row r="138" s="4" customFormat="1" ht="14.25" spans="6:44">
      <c r="F138" s="33"/>
      <c r="G138" s="34"/>
      <c r="H138" s="43"/>
      <c r="I138" s="35"/>
      <c r="J138" s="34"/>
      <c r="K138" s="34"/>
      <c r="L138" s="34"/>
      <c r="M138" s="43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</row>
    <row r="139" s="4" customFormat="1" ht="14.25" spans="6:44">
      <c r="F139" s="33"/>
      <c r="G139" s="34"/>
      <c r="H139" s="43"/>
      <c r="I139" s="35"/>
      <c r="J139" s="34"/>
      <c r="K139" s="34"/>
      <c r="L139" s="34"/>
      <c r="M139" s="43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</row>
    <row r="140" s="4" customFormat="1" ht="14.25" spans="6:44">
      <c r="F140" s="33"/>
      <c r="G140" s="34"/>
      <c r="H140" s="43"/>
      <c r="I140" s="35"/>
      <c r="J140" s="34"/>
      <c r="K140" s="34"/>
      <c r="L140" s="34"/>
      <c r="M140" s="43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</row>
    <row r="141" s="4" customFormat="1" ht="14.25" spans="6:44">
      <c r="F141" s="33"/>
      <c r="G141" s="34"/>
      <c r="H141" s="43"/>
      <c r="I141" s="35"/>
      <c r="J141" s="34"/>
      <c r="K141" s="34"/>
      <c r="L141" s="34"/>
      <c r="M141" s="43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</row>
    <row r="142" s="4" customFormat="1" ht="14.25" spans="6:44">
      <c r="F142" s="33"/>
      <c r="G142" s="34"/>
      <c r="H142" s="43"/>
      <c r="I142" s="35"/>
      <c r="J142" s="34"/>
      <c r="K142" s="34"/>
      <c r="L142" s="34"/>
      <c r="M142" s="43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</row>
    <row r="143" s="4" customFormat="1" ht="14.25" spans="6:44">
      <c r="F143" s="33"/>
      <c r="G143" s="34"/>
      <c r="H143" s="43"/>
      <c r="I143" s="35"/>
      <c r="J143" s="34"/>
      <c r="K143" s="34"/>
      <c r="L143" s="34"/>
      <c r="M143" s="43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</row>
    <row r="144" s="4" customFormat="1" ht="14.25" spans="6:44">
      <c r="F144" s="33"/>
      <c r="G144" s="34"/>
      <c r="H144" s="43"/>
      <c r="I144" s="35"/>
      <c r="J144" s="34"/>
      <c r="K144" s="34"/>
      <c r="L144" s="34"/>
      <c r="M144" s="43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</row>
    <row r="145" s="4" customFormat="1" ht="14.25" spans="6:44">
      <c r="F145" s="33"/>
      <c r="G145" s="34"/>
      <c r="H145" s="43"/>
      <c r="I145" s="35"/>
      <c r="J145" s="34"/>
      <c r="K145" s="34"/>
      <c r="L145" s="34"/>
      <c r="M145" s="43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</row>
    <row r="146" s="4" customFormat="1" ht="14.25" spans="6:44">
      <c r="F146" s="33"/>
      <c r="G146" s="34"/>
      <c r="H146" s="43"/>
      <c r="I146" s="35"/>
      <c r="J146" s="34"/>
      <c r="K146" s="34"/>
      <c r="L146" s="34"/>
      <c r="M146" s="43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</row>
    <row r="147" s="4" customFormat="1" ht="14.25" spans="6:44">
      <c r="F147" s="33"/>
      <c r="G147" s="34"/>
      <c r="H147" s="43"/>
      <c r="I147" s="35"/>
      <c r="J147" s="34"/>
      <c r="K147" s="34"/>
      <c r="L147" s="34"/>
      <c r="M147" s="43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</row>
    <row r="148" s="4" customFormat="1" ht="14.25" spans="6:44">
      <c r="F148" s="33"/>
      <c r="G148" s="34"/>
      <c r="H148" s="43"/>
      <c r="I148" s="35"/>
      <c r="J148" s="34"/>
      <c r="K148" s="34"/>
      <c r="L148" s="34"/>
      <c r="M148" s="43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</row>
    <row r="149" s="4" customFormat="1" ht="14.25" spans="6:44">
      <c r="F149" s="33"/>
      <c r="G149" s="34"/>
      <c r="H149" s="43"/>
      <c r="I149" s="35"/>
      <c r="J149" s="34"/>
      <c r="K149" s="34"/>
      <c r="L149" s="34"/>
      <c r="M149" s="43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</row>
    <row r="150" s="4" customFormat="1" ht="14.25" spans="6:44">
      <c r="F150" s="33"/>
      <c r="G150" s="34"/>
      <c r="H150" s="43"/>
      <c r="I150" s="35"/>
      <c r="J150" s="34"/>
      <c r="K150" s="34"/>
      <c r="L150" s="34"/>
      <c r="M150" s="43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</row>
    <row r="151" s="4" customFormat="1" ht="14.25" spans="6:44">
      <c r="F151" s="33"/>
      <c r="G151" s="34"/>
      <c r="H151" s="43"/>
      <c r="I151" s="35"/>
      <c r="J151" s="34"/>
      <c r="K151" s="34"/>
      <c r="L151" s="34"/>
      <c r="M151" s="43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</row>
    <row r="152" s="4" customFormat="1" ht="14.25" spans="6:44">
      <c r="F152" s="33"/>
      <c r="G152" s="34"/>
      <c r="H152" s="43"/>
      <c r="I152" s="35"/>
      <c r="J152" s="34"/>
      <c r="K152" s="34"/>
      <c r="L152" s="34"/>
      <c r="M152" s="43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</row>
    <row r="153" s="4" customFormat="1" ht="14.25" spans="6:44">
      <c r="F153" s="33"/>
      <c r="G153" s="34"/>
      <c r="H153" s="43"/>
      <c r="I153" s="35"/>
      <c r="J153" s="34"/>
      <c r="K153" s="34"/>
      <c r="L153" s="34"/>
      <c r="M153" s="43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</row>
    <row r="154" s="4" customFormat="1" ht="14.25" spans="6:44">
      <c r="F154" s="33"/>
      <c r="G154" s="34"/>
      <c r="H154" s="43"/>
      <c r="I154" s="35"/>
      <c r="J154" s="34"/>
      <c r="K154" s="34"/>
      <c r="L154" s="34"/>
      <c r="M154" s="43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</row>
    <row r="155" s="4" customFormat="1" ht="14.25" spans="6:44">
      <c r="F155" s="33"/>
      <c r="G155" s="34"/>
      <c r="H155" s="43"/>
      <c r="I155" s="35"/>
      <c r="J155" s="34"/>
      <c r="K155" s="34"/>
      <c r="L155" s="34"/>
      <c r="M155" s="43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</row>
    <row r="156" s="4" customFormat="1" ht="14.25" spans="6:44">
      <c r="F156" s="33"/>
      <c r="G156" s="34"/>
      <c r="H156" s="43"/>
      <c r="I156" s="35"/>
      <c r="J156" s="34"/>
      <c r="K156" s="34"/>
      <c r="L156" s="34"/>
      <c r="M156" s="43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</row>
    <row r="157" s="4" customFormat="1" ht="14.25" spans="6:44">
      <c r="F157" s="33"/>
      <c r="G157" s="34"/>
      <c r="H157" s="43"/>
      <c r="I157" s="35"/>
      <c r="J157" s="34"/>
      <c r="K157" s="34"/>
      <c r="L157" s="34"/>
      <c r="M157" s="43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</row>
    <row r="158" s="4" customFormat="1" ht="14.25" spans="6:44">
      <c r="F158" s="33"/>
      <c r="G158" s="34"/>
      <c r="H158" s="43"/>
      <c r="I158" s="35"/>
      <c r="J158" s="34"/>
      <c r="K158" s="34"/>
      <c r="L158" s="34"/>
      <c r="M158" s="43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</row>
    <row r="159" s="4" customFormat="1" ht="14.25" spans="6:44">
      <c r="F159" s="33"/>
      <c r="G159" s="34"/>
      <c r="H159" s="43"/>
      <c r="I159" s="35"/>
      <c r="J159" s="34"/>
      <c r="K159" s="34"/>
      <c r="L159" s="34"/>
      <c r="M159" s="43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</row>
    <row r="160" s="4" customFormat="1" ht="14.25" spans="6:44">
      <c r="F160" s="33"/>
      <c r="G160" s="34"/>
      <c r="H160" s="43"/>
      <c r="I160" s="35"/>
      <c r="J160" s="34"/>
      <c r="K160" s="34"/>
      <c r="L160" s="34"/>
      <c r="M160" s="43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</row>
    <row r="161" s="4" customFormat="1" ht="14.25" spans="6:44">
      <c r="F161" s="33"/>
      <c r="G161" s="34"/>
      <c r="H161" s="43"/>
      <c r="I161" s="35"/>
      <c r="J161" s="34"/>
      <c r="K161" s="34"/>
      <c r="L161" s="34"/>
      <c r="M161" s="43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</row>
    <row r="162" s="4" customFormat="1" ht="14.25" spans="6:44">
      <c r="F162" s="33"/>
      <c r="G162" s="34"/>
      <c r="H162" s="43"/>
      <c r="I162" s="35"/>
      <c r="J162" s="34"/>
      <c r="K162" s="34"/>
      <c r="L162" s="34"/>
      <c r="M162" s="43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</row>
    <row r="163" s="4" customFormat="1" ht="14.25" spans="6:44">
      <c r="F163" s="33"/>
      <c r="G163" s="34"/>
      <c r="H163" s="43"/>
      <c r="I163" s="35"/>
      <c r="J163" s="34"/>
      <c r="K163" s="34"/>
      <c r="L163" s="34"/>
      <c r="M163" s="43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</row>
    <row r="164" s="4" customFormat="1" ht="14.25" spans="6:44">
      <c r="F164" s="33"/>
      <c r="G164" s="34"/>
      <c r="H164" s="43"/>
      <c r="I164" s="35"/>
      <c r="J164" s="34"/>
      <c r="K164" s="34"/>
      <c r="L164" s="34"/>
      <c r="M164" s="43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</row>
    <row r="165" s="4" customFormat="1" ht="14.25" spans="6:44">
      <c r="F165" s="33"/>
      <c r="G165" s="34"/>
      <c r="H165" s="43"/>
      <c r="I165" s="35"/>
      <c r="J165" s="34"/>
      <c r="K165" s="34"/>
      <c r="L165" s="34"/>
      <c r="M165" s="43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</row>
    <row r="166" s="4" customFormat="1" ht="14.25" spans="6:44">
      <c r="F166" s="33"/>
      <c r="G166" s="34"/>
      <c r="H166" s="43"/>
      <c r="I166" s="35"/>
      <c r="J166" s="34"/>
      <c r="K166" s="34"/>
      <c r="L166" s="34"/>
      <c r="M166" s="43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</row>
    <row r="167" s="4" customFormat="1" ht="14.25" spans="6:44">
      <c r="F167" s="33"/>
      <c r="G167" s="34"/>
      <c r="H167" s="43"/>
      <c r="I167" s="35"/>
      <c r="J167" s="34"/>
      <c r="K167" s="34"/>
      <c r="L167" s="34"/>
      <c r="M167" s="43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</row>
    <row r="168" s="4" customFormat="1" ht="14.25" spans="6:44">
      <c r="F168" s="33"/>
      <c r="G168" s="34"/>
      <c r="H168" s="43"/>
      <c r="I168" s="35"/>
      <c r="J168" s="34"/>
      <c r="K168" s="34"/>
      <c r="L168" s="34"/>
      <c r="M168" s="43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</row>
    <row r="169" s="4" customFormat="1" ht="14.25" spans="6:44">
      <c r="F169" s="33"/>
      <c r="G169" s="34"/>
      <c r="H169" s="43"/>
      <c r="I169" s="35"/>
      <c r="J169" s="34"/>
      <c r="K169" s="34"/>
      <c r="L169" s="34"/>
      <c r="M169" s="43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</row>
    <row r="170" s="4" customFormat="1" ht="14.25" spans="6:44">
      <c r="F170" s="33"/>
      <c r="G170" s="34"/>
      <c r="H170" s="43"/>
      <c r="I170" s="35"/>
      <c r="J170" s="34"/>
      <c r="K170" s="34"/>
      <c r="L170" s="34"/>
      <c r="M170" s="43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</row>
    <row r="171" s="4" customFormat="1" ht="14.25" spans="6:44">
      <c r="F171" s="33"/>
      <c r="G171" s="34"/>
      <c r="H171" s="43"/>
      <c r="I171" s="35"/>
      <c r="J171" s="34"/>
      <c r="K171" s="34"/>
      <c r="L171" s="34"/>
      <c r="M171" s="43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</row>
    <row r="172" s="4" customFormat="1" ht="14.25" spans="6:44">
      <c r="F172" s="33"/>
      <c r="G172" s="34"/>
      <c r="H172" s="43"/>
      <c r="I172" s="35"/>
      <c r="J172" s="34"/>
      <c r="K172" s="34"/>
      <c r="L172" s="34"/>
      <c r="M172" s="43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</row>
    <row r="173" s="4" customFormat="1" ht="14.25" spans="6:44">
      <c r="F173" s="33"/>
      <c r="G173" s="34"/>
      <c r="H173" s="43"/>
      <c r="I173" s="35"/>
      <c r="J173" s="34"/>
      <c r="K173" s="34"/>
      <c r="L173" s="34"/>
      <c r="M173" s="43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</row>
    <row r="174" s="4" customFormat="1" ht="14.25" spans="6:44">
      <c r="F174" s="33"/>
      <c r="G174" s="34"/>
      <c r="H174" s="43"/>
      <c r="I174" s="35"/>
      <c r="J174" s="34"/>
      <c r="K174" s="34"/>
      <c r="L174" s="34"/>
      <c r="M174" s="43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</row>
    <row r="175" s="4" customFormat="1" ht="14.25" spans="6:44">
      <c r="F175" s="33"/>
      <c r="G175" s="34"/>
      <c r="H175" s="43"/>
      <c r="I175" s="35"/>
      <c r="J175" s="34"/>
      <c r="K175" s="34"/>
      <c r="L175" s="34"/>
      <c r="M175" s="43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</row>
    <row r="176" s="4" customFormat="1" ht="14.25" spans="6:44">
      <c r="F176" s="33"/>
      <c r="G176" s="34"/>
      <c r="H176" s="43"/>
      <c r="I176" s="35"/>
      <c r="J176" s="34"/>
      <c r="K176" s="34"/>
      <c r="L176" s="34"/>
      <c r="M176" s="43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</row>
    <row r="177" s="4" customFormat="1" ht="14.25" spans="6:44">
      <c r="F177" s="33"/>
      <c r="G177" s="34"/>
      <c r="H177" s="43"/>
      <c r="I177" s="35"/>
      <c r="J177" s="34"/>
      <c r="K177" s="34"/>
      <c r="L177" s="34"/>
      <c r="M177" s="43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</row>
    <row r="178" s="4" customFormat="1" ht="14.25" spans="6:44">
      <c r="F178" s="33"/>
      <c r="G178" s="34"/>
      <c r="H178" s="43"/>
      <c r="I178" s="35"/>
      <c r="J178" s="34"/>
      <c r="K178" s="34"/>
      <c r="L178" s="34"/>
      <c r="M178" s="43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</row>
    <row r="179" s="4" customFormat="1" ht="14.25" spans="6:44">
      <c r="F179" s="33"/>
      <c r="G179" s="34"/>
      <c r="H179" s="43"/>
      <c r="I179" s="35"/>
      <c r="J179" s="34"/>
      <c r="K179" s="34"/>
      <c r="L179" s="34"/>
      <c r="M179" s="43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</row>
    <row r="180" s="4" customFormat="1" ht="14.25" spans="6:44">
      <c r="F180" s="33"/>
      <c r="G180" s="34"/>
      <c r="H180" s="43"/>
      <c r="I180" s="35"/>
      <c r="J180" s="34"/>
      <c r="K180" s="34"/>
      <c r="L180" s="34"/>
      <c r="M180" s="43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</row>
    <row r="181" s="4" customFormat="1" ht="14.25" spans="6:44">
      <c r="F181" s="33"/>
      <c r="G181" s="34"/>
      <c r="H181" s="43"/>
      <c r="I181" s="35"/>
      <c r="J181" s="34"/>
      <c r="K181" s="34"/>
      <c r="L181" s="34"/>
      <c r="M181" s="43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</row>
    <row r="182" s="4" customFormat="1" ht="14.25" spans="6:44">
      <c r="F182" s="33"/>
      <c r="G182" s="34"/>
      <c r="H182" s="43"/>
      <c r="I182" s="35"/>
      <c r="J182" s="34"/>
      <c r="K182" s="34"/>
      <c r="L182" s="34"/>
      <c r="M182" s="43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</row>
    <row r="183" s="4" customFormat="1" ht="14.25" spans="6:44">
      <c r="F183" s="33"/>
      <c r="G183" s="34"/>
      <c r="H183" s="43"/>
      <c r="I183" s="35"/>
      <c r="J183" s="34"/>
      <c r="K183" s="34"/>
      <c r="L183" s="34"/>
      <c r="M183" s="43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</row>
    <row r="184" s="4" customFormat="1" ht="14.25" spans="6:44">
      <c r="F184" s="33"/>
      <c r="G184" s="34"/>
      <c r="H184" s="43"/>
      <c r="I184" s="35"/>
      <c r="J184" s="34"/>
      <c r="K184" s="34"/>
      <c r="L184" s="34"/>
      <c r="M184" s="43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</row>
    <row r="185" s="4" customFormat="1" ht="14.25" spans="6:44">
      <c r="F185" s="33"/>
      <c r="G185" s="34"/>
      <c r="H185" s="43"/>
      <c r="I185" s="35"/>
      <c r="J185" s="34"/>
      <c r="K185" s="34"/>
      <c r="L185" s="34"/>
      <c r="M185" s="43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</row>
    <row r="186" s="4" customFormat="1" ht="14.25" spans="6:44">
      <c r="F186" s="33"/>
      <c r="G186" s="34"/>
      <c r="H186" s="43"/>
      <c r="I186" s="35"/>
      <c r="J186" s="34"/>
      <c r="K186" s="34"/>
      <c r="L186" s="34"/>
      <c r="M186" s="43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</row>
    <row r="187" s="4" customFormat="1" ht="14.25" spans="6:44">
      <c r="F187" s="33"/>
      <c r="G187" s="34"/>
      <c r="H187" s="43"/>
      <c r="I187" s="35"/>
      <c r="J187" s="34"/>
      <c r="K187" s="34"/>
      <c r="L187" s="34"/>
      <c r="M187" s="43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</row>
    <row r="188" s="4" customFormat="1" ht="14.25" spans="6:44">
      <c r="F188" s="33"/>
      <c r="G188" s="34"/>
      <c r="H188" s="43"/>
      <c r="I188" s="35"/>
      <c r="J188" s="34"/>
      <c r="K188" s="34"/>
      <c r="L188" s="34"/>
      <c r="M188" s="43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</row>
    <row r="189" s="4" customFormat="1" ht="14.25" spans="6:44">
      <c r="F189" s="33"/>
      <c r="G189" s="34"/>
      <c r="H189" s="43"/>
      <c r="I189" s="35"/>
      <c r="J189" s="34"/>
      <c r="K189" s="34"/>
      <c r="L189" s="34"/>
      <c r="M189" s="43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</row>
    <row r="190" s="4" customFormat="1" ht="14.25" spans="6:44">
      <c r="F190" s="33"/>
      <c r="G190" s="34"/>
      <c r="H190" s="43"/>
      <c r="I190" s="35"/>
      <c r="J190" s="34"/>
      <c r="K190" s="34"/>
      <c r="L190" s="34"/>
      <c r="M190" s="43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</row>
    <row r="191" s="4" customFormat="1" ht="14.25" spans="6:44">
      <c r="F191" s="33"/>
      <c r="G191" s="34"/>
      <c r="H191" s="43"/>
      <c r="I191" s="35"/>
      <c r="J191" s="34"/>
      <c r="K191" s="34"/>
      <c r="L191" s="34"/>
      <c r="M191" s="43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</row>
    <row r="192" s="4" customFormat="1" ht="14.25" spans="6:44">
      <c r="F192" s="33"/>
      <c r="G192" s="34"/>
      <c r="H192" s="43"/>
      <c r="I192" s="35"/>
      <c r="J192" s="34"/>
      <c r="K192" s="34"/>
      <c r="L192" s="34"/>
      <c r="M192" s="43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</row>
    <row r="193" s="4" customFormat="1" ht="14.25" spans="6:44">
      <c r="F193" s="33"/>
      <c r="G193" s="34"/>
      <c r="H193" s="43"/>
      <c r="I193" s="35"/>
      <c r="J193" s="34"/>
      <c r="K193" s="34"/>
      <c r="L193" s="34"/>
      <c r="M193" s="43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</row>
    <row r="194" s="4" customFormat="1" ht="14.25" spans="6:44">
      <c r="F194" s="33"/>
      <c r="G194" s="34"/>
      <c r="H194" s="43"/>
      <c r="I194" s="35"/>
      <c r="J194" s="34"/>
      <c r="K194" s="34"/>
      <c r="L194" s="34"/>
      <c r="M194" s="43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</row>
    <row r="195" s="4" customFormat="1" ht="14.25" spans="6:44">
      <c r="F195" s="33"/>
      <c r="G195" s="34"/>
      <c r="H195" s="43"/>
      <c r="I195" s="35"/>
      <c r="J195" s="34"/>
      <c r="K195" s="34"/>
      <c r="L195" s="34"/>
      <c r="M195" s="43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</row>
    <row r="196" s="4" customFormat="1" ht="14.25" spans="6:44">
      <c r="F196" s="33"/>
      <c r="G196" s="34"/>
      <c r="H196" s="43"/>
      <c r="I196" s="35"/>
      <c r="J196" s="34"/>
      <c r="K196" s="34"/>
      <c r="L196" s="34"/>
      <c r="M196" s="43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</row>
    <row r="197" s="4" customFormat="1" ht="14.25" spans="6:44">
      <c r="F197" s="33"/>
      <c r="G197" s="34"/>
      <c r="H197" s="43"/>
      <c r="I197" s="35"/>
      <c r="J197" s="34"/>
      <c r="K197" s="34"/>
      <c r="L197" s="34"/>
      <c r="M197" s="43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</row>
    <row r="198" s="4" customFormat="1" ht="14.25" spans="6:44">
      <c r="F198" s="33"/>
      <c r="G198" s="34"/>
      <c r="H198" s="43"/>
      <c r="I198" s="35"/>
      <c r="J198" s="34"/>
      <c r="K198" s="34"/>
      <c r="L198" s="34"/>
      <c r="M198" s="43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</row>
    <row r="199" s="4" customFormat="1" ht="14.25" spans="6:44">
      <c r="F199" s="33"/>
      <c r="G199" s="34"/>
      <c r="H199" s="43"/>
      <c r="I199" s="35"/>
      <c r="J199" s="34"/>
      <c r="K199" s="34"/>
      <c r="L199" s="34"/>
      <c r="M199" s="43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</row>
    <row r="200" s="4" customFormat="1" ht="14.25" spans="6:44">
      <c r="F200" s="33"/>
      <c r="G200" s="34"/>
      <c r="H200" s="43"/>
      <c r="I200" s="35"/>
      <c r="J200" s="34"/>
      <c r="K200" s="34"/>
      <c r="L200" s="34"/>
      <c r="M200" s="43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</row>
    <row r="201" s="4" customFormat="1" ht="14.25" spans="6:44">
      <c r="F201" s="33"/>
      <c r="G201" s="34"/>
      <c r="H201" s="43"/>
      <c r="I201" s="35"/>
      <c r="J201" s="34"/>
      <c r="K201" s="34"/>
      <c r="L201" s="34"/>
      <c r="M201" s="43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</row>
    <row r="202" s="4" customFormat="1" ht="14.25" spans="6:44">
      <c r="F202" s="33"/>
      <c r="G202" s="34"/>
      <c r="H202" s="43"/>
      <c r="I202" s="35"/>
      <c r="J202" s="34"/>
      <c r="K202" s="34"/>
      <c r="L202" s="34"/>
      <c r="M202" s="43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</row>
    <row r="203" s="4" customFormat="1" ht="14.25" spans="6:44">
      <c r="F203" s="33"/>
      <c r="G203" s="34"/>
      <c r="H203" s="43"/>
      <c r="I203" s="35"/>
      <c r="J203" s="34"/>
      <c r="K203" s="34"/>
      <c r="L203" s="34"/>
      <c r="M203" s="43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</row>
    <row r="204" s="4" customFormat="1" ht="14.25" spans="6:44">
      <c r="F204" s="33"/>
      <c r="G204" s="34"/>
      <c r="H204" s="43"/>
      <c r="I204" s="35"/>
      <c r="J204" s="34"/>
      <c r="K204" s="34"/>
      <c r="L204" s="34"/>
      <c r="M204" s="43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</row>
    <row r="205" s="4" customFormat="1" ht="14.25" spans="6:44">
      <c r="F205" s="33"/>
      <c r="G205" s="34"/>
      <c r="H205" s="43"/>
      <c r="I205" s="35"/>
      <c r="J205" s="34"/>
      <c r="K205" s="34"/>
      <c r="L205" s="34"/>
      <c r="M205" s="43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</row>
    <row r="206" s="4" customFormat="1" ht="14.25" spans="6:44">
      <c r="F206" s="33"/>
      <c r="G206" s="34"/>
      <c r="H206" s="43"/>
      <c r="I206" s="35"/>
      <c r="J206" s="34"/>
      <c r="K206" s="34"/>
      <c r="L206" s="34"/>
      <c r="M206" s="43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</row>
    <row r="207" s="4" customFormat="1" ht="14.25" spans="6:44">
      <c r="F207" s="33"/>
      <c r="G207" s="34"/>
      <c r="H207" s="43"/>
      <c r="I207" s="35"/>
      <c r="J207" s="34"/>
      <c r="K207" s="34"/>
      <c r="L207" s="34"/>
      <c r="M207" s="43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</row>
    <row r="208" s="4" customFormat="1" ht="14.25" spans="6:44">
      <c r="F208" s="33"/>
      <c r="G208" s="34"/>
      <c r="H208" s="43"/>
      <c r="I208" s="35"/>
      <c r="J208" s="34"/>
      <c r="K208" s="34"/>
      <c r="L208" s="34"/>
      <c r="M208" s="43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</row>
    <row r="209" s="4" customFormat="1" ht="14.25" spans="6:44">
      <c r="F209" s="33"/>
      <c r="G209" s="34"/>
      <c r="H209" s="43"/>
      <c r="I209" s="35"/>
      <c r="J209" s="34"/>
      <c r="K209" s="34"/>
      <c r="L209" s="34"/>
      <c r="M209" s="43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</row>
    <row r="210" s="4" customFormat="1" ht="14.25" spans="6:44">
      <c r="F210" s="33"/>
      <c r="G210" s="34"/>
      <c r="H210" s="43"/>
      <c r="I210" s="35"/>
      <c r="J210" s="34"/>
      <c r="K210" s="34"/>
      <c r="L210" s="34"/>
      <c r="M210" s="43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</row>
    <row r="211" s="4" customFormat="1" ht="14.25" spans="6:44">
      <c r="F211" s="33"/>
      <c r="G211" s="34"/>
      <c r="H211" s="43"/>
      <c r="I211" s="35"/>
      <c r="J211" s="34"/>
      <c r="K211" s="34"/>
      <c r="L211" s="34"/>
      <c r="M211" s="43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</row>
    <row r="212" s="4" customFormat="1" ht="14.25" spans="6:44">
      <c r="F212" s="33"/>
      <c r="G212" s="34"/>
      <c r="H212" s="43"/>
      <c r="I212" s="35"/>
      <c r="J212" s="34"/>
      <c r="K212" s="34"/>
      <c r="L212" s="34"/>
      <c r="M212" s="43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</row>
    <row r="213" s="4" customFormat="1" ht="14.25" spans="6:44">
      <c r="F213" s="33"/>
      <c r="G213" s="34"/>
      <c r="H213" s="43"/>
      <c r="I213" s="35"/>
      <c r="J213" s="34"/>
      <c r="K213" s="34"/>
      <c r="L213" s="34"/>
      <c r="M213" s="43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</row>
    <row r="214" s="4" customFormat="1" ht="14.25" spans="6:44">
      <c r="F214" s="33"/>
      <c r="G214" s="34"/>
      <c r="H214" s="43"/>
      <c r="I214" s="35"/>
      <c r="J214" s="34"/>
      <c r="K214" s="34"/>
      <c r="L214" s="34"/>
      <c r="M214" s="43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</row>
    <row r="215" s="4" customFormat="1" ht="14.25" spans="6:44">
      <c r="F215" s="33"/>
      <c r="G215" s="34"/>
      <c r="H215" s="43"/>
      <c r="I215" s="35"/>
      <c r="J215" s="34"/>
      <c r="K215" s="34"/>
      <c r="L215" s="34"/>
      <c r="M215" s="43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</row>
    <row r="216" s="4" customFormat="1" ht="14.25" spans="6:44">
      <c r="F216" s="33"/>
      <c r="G216" s="34"/>
      <c r="H216" s="43"/>
      <c r="I216" s="35"/>
      <c r="J216" s="34"/>
      <c r="K216" s="34"/>
      <c r="L216" s="34"/>
      <c r="M216" s="43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</row>
    <row r="217" s="4" customFormat="1" ht="14.25" spans="6:44">
      <c r="F217" s="33"/>
      <c r="G217" s="34"/>
      <c r="H217" s="43"/>
      <c r="I217" s="35"/>
      <c r="J217" s="34"/>
      <c r="K217" s="34"/>
      <c r="L217" s="34"/>
      <c r="M217" s="43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</row>
    <row r="218" s="4" customFormat="1" ht="14.25" spans="6:44">
      <c r="F218" s="33"/>
      <c r="G218" s="34"/>
      <c r="H218" s="43"/>
      <c r="I218" s="35"/>
      <c r="J218" s="34"/>
      <c r="K218" s="34"/>
      <c r="L218" s="34"/>
      <c r="M218" s="43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</row>
    <row r="219" s="4" customFormat="1" ht="14.25" spans="6:44">
      <c r="F219" s="33"/>
      <c r="G219" s="34"/>
      <c r="H219" s="43"/>
      <c r="I219" s="35"/>
      <c r="J219" s="34"/>
      <c r="K219" s="34"/>
      <c r="L219" s="34"/>
      <c r="M219" s="43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</row>
    <row r="220" s="4" customFormat="1" ht="14.25" spans="6:44">
      <c r="F220" s="33"/>
      <c r="G220" s="34"/>
      <c r="H220" s="43"/>
      <c r="I220" s="35"/>
      <c r="J220" s="34"/>
      <c r="K220" s="34"/>
      <c r="L220" s="34"/>
      <c r="M220" s="43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</row>
    <row r="221" s="4" customFormat="1" ht="14.25" spans="6:44">
      <c r="F221" s="33"/>
      <c r="G221" s="34"/>
      <c r="H221" s="43"/>
      <c r="I221" s="35"/>
      <c r="J221" s="34"/>
      <c r="K221" s="34"/>
      <c r="L221" s="34"/>
      <c r="M221" s="43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</row>
    <row r="222" s="4" customFormat="1" ht="14.25" spans="6:44">
      <c r="F222" s="33"/>
      <c r="G222" s="34"/>
      <c r="H222" s="43"/>
      <c r="I222" s="35"/>
      <c r="J222" s="34"/>
      <c r="K222" s="34"/>
      <c r="L222" s="34"/>
      <c r="M222" s="43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</row>
    <row r="223" s="4" customFormat="1" ht="14.25" spans="6:44">
      <c r="F223" s="33"/>
      <c r="G223" s="34"/>
      <c r="H223" s="43"/>
      <c r="I223" s="35"/>
      <c r="J223" s="34"/>
      <c r="K223" s="34"/>
      <c r="L223" s="34"/>
      <c r="M223" s="43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</row>
    <row r="224" s="4" customFormat="1" ht="14.25" spans="6:44">
      <c r="F224" s="33"/>
      <c r="G224" s="34"/>
      <c r="H224" s="43"/>
      <c r="I224" s="35"/>
      <c r="J224" s="34"/>
      <c r="K224" s="34"/>
      <c r="L224" s="34"/>
      <c r="M224" s="43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</row>
    <row r="225" s="4" customFormat="1" ht="14.25" spans="6:44">
      <c r="F225" s="33"/>
      <c r="G225" s="34"/>
      <c r="H225" s="43"/>
      <c r="I225" s="35"/>
      <c r="J225" s="34"/>
      <c r="K225" s="34"/>
      <c r="L225" s="34"/>
      <c r="M225" s="43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</row>
    <row r="226" s="4" customFormat="1" ht="14.25" spans="6:44">
      <c r="F226" s="33"/>
      <c r="G226" s="34"/>
      <c r="H226" s="43"/>
      <c r="I226" s="35"/>
      <c r="J226" s="34"/>
      <c r="K226" s="34"/>
      <c r="L226" s="34"/>
      <c r="M226" s="43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</row>
    <row r="227" s="4" customFormat="1" ht="14.25" spans="6:44">
      <c r="F227" s="33"/>
      <c r="G227" s="34"/>
      <c r="H227" s="43"/>
      <c r="I227" s="35"/>
      <c r="J227" s="34"/>
      <c r="K227" s="34"/>
      <c r="L227" s="34"/>
      <c r="M227" s="43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</row>
    <row r="228" s="4" customFormat="1" ht="14.25" spans="6:44">
      <c r="F228" s="33"/>
      <c r="G228" s="34"/>
      <c r="H228" s="43"/>
      <c r="I228" s="35"/>
      <c r="J228" s="34"/>
      <c r="K228" s="34"/>
      <c r="L228" s="34"/>
      <c r="M228" s="43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</row>
    <row r="229" s="4" customFormat="1" ht="14.25" spans="6:44">
      <c r="F229" s="33"/>
      <c r="G229" s="34"/>
      <c r="H229" s="43"/>
      <c r="I229" s="35"/>
      <c r="J229" s="34"/>
      <c r="K229" s="34"/>
      <c r="L229" s="34"/>
      <c r="M229" s="43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</row>
    <row r="230" s="4" customFormat="1" ht="14.25" spans="6:44">
      <c r="F230" s="33"/>
      <c r="G230" s="34"/>
      <c r="H230" s="43"/>
      <c r="I230" s="35"/>
      <c r="J230" s="34"/>
      <c r="K230" s="34"/>
      <c r="L230" s="34"/>
      <c r="M230" s="43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</row>
    <row r="231" s="4" customFormat="1" ht="14.25" spans="6:44">
      <c r="F231" s="33"/>
      <c r="G231" s="34"/>
      <c r="H231" s="43"/>
      <c r="I231" s="35"/>
      <c r="J231" s="34"/>
      <c r="K231" s="34"/>
      <c r="L231" s="34"/>
      <c r="M231" s="43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</row>
    <row r="232" s="4" customFormat="1" ht="14.25" spans="6:44">
      <c r="F232" s="33"/>
      <c r="G232" s="34"/>
      <c r="H232" s="43"/>
      <c r="I232" s="35"/>
      <c r="J232" s="34"/>
      <c r="K232" s="34"/>
      <c r="L232" s="34"/>
      <c r="M232" s="43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</row>
    <row r="233" s="4" customFormat="1" ht="14.25" spans="6:44">
      <c r="F233" s="33"/>
      <c r="G233" s="34"/>
      <c r="H233" s="43"/>
      <c r="I233" s="35"/>
      <c r="J233" s="34"/>
      <c r="K233" s="34"/>
      <c r="L233" s="34"/>
      <c r="M233" s="43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</row>
    <row r="234" s="4" customFormat="1" ht="14.25" spans="6:44">
      <c r="F234" s="33"/>
      <c r="G234" s="34"/>
      <c r="H234" s="43"/>
      <c r="I234" s="35"/>
      <c r="J234" s="34"/>
      <c r="K234" s="34"/>
      <c r="L234" s="34"/>
      <c r="M234" s="43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</row>
    <row r="235" s="4" customFormat="1" ht="14.25" spans="6:44">
      <c r="F235" s="33"/>
      <c r="G235" s="34"/>
      <c r="H235" s="43"/>
      <c r="I235" s="35"/>
      <c r="J235" s="34"/>
      <c r="K235" s="34"/>
      <c r="L235" s="34"/>
      <c r="M235" s="43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</row>
    <row r="236" s="4" customFormat="1" ht="14.25" spans="6:44">
      <c r="F236" s="33"/>
      <c r="G236" s="34"/>
      <c r="H236" s="43"/>
      <c r="I236" s="35"/>
      <c r="J236" s="34"/>
      <c r="K236" s="34"/>
      <c r="L236" s="34"/>
      <c r="M236" s="43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</row>
    <row r="237" s="4" customFormat="1" ht="14.25" spans="6:44">
      <c r="F237" s="33"/>
      <c r="G237" s="34"/>
      <c r="H237" s="43"/>
      <c r="I237" s="35"/>
      <c r="J237" s="34"/>
      <c r="K237" s="34"/>
      <c r="L237" s="34"/>
      <c r="M237" s="43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</row>
    <row r="238" s="4" customFormat="1" ht="14.25" spans="6:44">
      <c r="F238" s="33"/>
      <c r="G238" s="34"/>
      <c r="H238" s="43"/>
      <c r="I238" s="35"/>
      <c r="J238" s="34"/>
      <c r="K238" s="34"/>
      <c r="L238" s="34"/>
      <c r="M238" s="43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</row>
    <row r="239" s="4" customFormat="1" ht="14.25" spans="6:44">
      <c r="F239" s="33"/>
      <c r="G239" s="34"/>
      <c r="H239" s="43"/>
      <c r="I239" s="35"/>
      <c r="J239" s="34"/>
      <c r="K239" s="34"/>
      <c r="L239" s="34"/>
      <c r="M239" s="43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</row>
    <row r="240" s="4" customFormat="1" ht="14.25" spans="6:44">
      <c r="F240" s="33"/>
      <c r="G240" s="34"/>
      <c r="H240" s="43"/>
      <c r="I240" s="35"/>
      <c r="J240" s="34"/>
      <c r="K240" s="34"/>
      <c r="L240" s="34"/>
      <c r="M240" s="43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</row>
    <row r="241" s="4" customFormat="1" ht="14.25" spans="6:44">
      <c r="F241" s="33"/>
      <c r="G241" s="34"/>
      <c r="H241" s="43"/>
      <c r="I241" s="35"/>
      <c r="J241" s="34"/>
      <c r="K241" s="34"/>
      <c r="L241" s="34"/>
      <c r="M241" s="43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</row>
    <row r="242" s="4" customFormat="1" ht="14.25" spans="6:44">
      <c r="F242" s="33"/>
      <c r="G242" s="34"/>
      <c r="H242" s="43"/>
      <c r="I242" s="35"/>
      <c r="J242" s="34"/>
      <c r="K242" s="34"/>
      <c r="L242" s="34"/>
      <c r="M242" s="43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</row>
    <row r="243" s="4" customFormat="1" ht="14.25" spans="6:44">
      <c r="F243" s="33"/>
      <c r="G243" s="34"/>
      <c r="H243" s="43"/>
      <c r="I243" s="35"/>
      <c r="J243" s="34"/>
      <c r="K243" s="34"/>
      <c r="L243" s="34"/>
      <c r="M243" s="43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</row>
    <row r="244" s="4" customFormat="1" ht="14.25" spans="6:44">
      <c r="F244" s="33"/>
      <c r="G244" s="34"/>
      <c r="H244" s="43"/>
      <c r="I244" s="35"/>
      <c r="J244" s="34"/>
      <c r="K244" s="34"/>
      <c r="L244" s="34"/>
      <c r="M244" s="43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</row>
    <row r="245" s="4" customFormat="1" ht="14.25" spans="6:44">
      <c r="F245" s="33"/>
      <c r="G245" s="34"/>
      <c r="H245" s="43"/>
      <c r="I245" s="35"/>
      <c r="J245" s="34"/>
      <c r="K245" s="34"/>
      <c r="L245" s="34"/>
      <c r="M245" s="43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</row>
    <row r="246" s="4" customFormat="1" ht="14.25" spans="6:44">
      <c r="F246" s="33"/>
      <c r="G246" s="34"/>
      <c r="H246" s="43"/>
      <c r="I246" s="35"/>
      <c r="J246" s="34"/>
      <c r="K246" s="34"/>
      <c r="L246" s="34"/>
      <c r="M246" s="43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</row>
    <row r="247" s="4" customFormat="1" ht="14.25" spans="6:44">
      <c r="F247" s="33"/>
      <c r="G247" s="34"/>
      <c r="H247" s="43"/>
      <c r="I247" s="35"/>
      <c r="J247" s="34"/>
      <c r="K247" s="34"/>
      <c r="L247" s="34"/>
      <c r="M247" s="43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</row>
    <row r="248" s="4" customFormat="1" ht="14.25" spans="6:44">
      <c r="F248" s="33"/>
      <c r="G248" s="34"/>
      <c r="H248" s="43"/>
      <c r="I248" s="35"/>
      <c r="J248" s="34"/>
      <c r="K248" s="34"/>
      <c r="L248" s="34"/>
      <c r="M248" s="43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</row>
    <row r="249" s="4" customFormat="1" ht="14.25" spans="6:44">
      <c r="F249" s="33"/>
      <c r="G249" s="34"/>
      <c r="H249" s="43"/>
      <c r="I249" s="35"/>
      <c r="J249" s="34"/>
      <c r="K249" s="34"/>
      <c r="L249" s="34"/>
      <c r="M249" s="43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</row>
    <row r="250" s="4" customFormat="1" ht="14.25" spans="6:44">
      <c r="F250" s="33"/>
      <c r="G250" s="34"/>
      <c r="H250" s="43"/>
      <c r="I250" s="35"/>
      <c r="J250" s="34"/>
      <c r="K250" s="34"/>
      <c r="L250" s="34"/>
      <c r="M250" s="43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</row>
    <row r="251" s="4" customFormat="1" ht="14.25" spans="6:44">
      <c r="F251" s="33"/>
      <c r="G251" s="34"/>
      <c r="H251" s="43"/>
      <c r="I251" s="35"/>
      <c r="J251" s="34"/>
      <c r="K251" s="34"/>
      <c r="L251" s="34"/>
      <c r="M251" s="43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</row>
    <row r="252" s="4" customFormat="1" ht="14.25" spans="6:44">
      <c r="F252" s="33"/>
      <c r="G252" s="34"/>
      <c r="H252" s="43"/>
      <c r="I252" s="35"/>
      <c r="J252" s="34"/>
      <c r="K252" s="34"/>
      <c r="L252" s="34"/>
      <c r="M252" s="43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</row>
    <row r="253" s="4" customFormat="1" ht="14.25" spans="6:44">
      <c r="F253" s="33"/>
      <c r="G253" s="34"/>
      <c r="H253" s="43"/>
      <c r="I253" s="35"/>
      <c r="J253" s="34"/>
      <c r="K253" s="34"/>
      <c r="L253" s="34"/>
      <c r="M253" s="43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</row>
    <row r="254" s="4" customFormat="1" ht="14.25" spans="6:44">
      <c r="F254" s="33"/>
      <c r="G254" s="34"/>
      <c r="H254" s="43"/>
      <c r="I254" s="35"/>
      <c r="J254" s="34"/>
      <c r="K254" s="34"/>
      <c r="L254" s="34"/>
      <c r="M254" s="43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</row>
    <row r="255" s="4" customFormat="1" ht="14.25" spans="6:44">
      <c r="F255" s="33"/>
      <c r="G255" s="34"/>
      <c r="H255" s="43"/>
      <c r="I255" s="35"/>
      <c r="J255" s="34"/>
      <c r="K255" s="34"/>
      <c r="L255" s="34"/>
      <c r="M255" s="43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</row>
    <row r="256" s="4" customFormat="1" ht="14.25" spans="6:44">
      <c r="F256" s="33"/>
      <c r="G256" s="34"/>
      <c r="H256" s="43"/>
      <c r="I256" s="35"/>
      <c r="J256" s="34"/>
      <c r="K256" s="34"/>
      <c r="L256" s="34"/>
      <c r="M256" s="43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</row>
    <row r="257" s="4" customFormat="1" ht="14.25" spans="6:44">
      <c r="F257" s="33"/>
      <c r="G257" s="34"/>
      <c r="H257" s="43"/>
      <c r="I257" s="35"/>
      <c r="J257" s="34"/>
      <c r="K257" s="34"/>
      <c r="L257" s="34"/>
      <c r="M257" s="43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</row>
    <row r="258" s="4" customFormat="1" ht="14.25" spans="6:44">
      <c r="F258" s="33"/>
      <c r="G258" s="34"/>
      <c r="H258" s="43"/>
      <c r="I258" s="35"/>
      <c r="J258" s="34"/>
      <c r="K258" s="34"/>
      <c r="L258" s="34"/>
      <c r="M258" s="43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</row>
    <row r="259" s="4" customFormat="1" ht="14.25" spans="6:44">
      <c r="F259" s="33"/>
      <c r="G259" s="34"/>
      <c r="H259" s="43"/>
      <c r="I259" s="35"/>
      <c r="J259" s="34"/>
      <c r="K259" s="34"/>
      <c r="L259" s="34"/>
      <c r="M259" s="43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</row>
    <row r="260" s="4" customFormat="1" ht="14.25" spans="6:44">
      <c r="F260" s="33"/>
      <c r="G260" s="34"/>
      <c r="H260" s="43"/>
      <c r="I260" s="35"/>
      <c r="J260" s="34"/>
      <c r="K260" s="34"/>
      <c r="L260" s="34"/>
      <c r="M260" s="43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</row>
    <row r="261" s="4" customFormat="1" ht="14.25" spans="6:44">
      <c r="F261" s="33"/>
      <c r="G261" s="34"/>
      <c r="H261" s="43"/>
      <c r="I261" s="35"/>
      <c r="J261" s="34"/>
      <c r="K261" s="34"/>
      <c r="L261" s="34"/>
      <c r="M261" s="43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</row>
    <row r="262" s="4" customFormat="1" ht="14.25" spans="6:44">
      <c r="F262" s="33"/>
      <c r="G262" s="34"/>
      <c r="H262" s="43"/>
      <c r="I262" s="35"/>
      <c r="J262" s="34"/>
      <c r="K262" s="34"/>
      <c r="L262" s="34"/>
      <c r="M262" s="43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</row>
    <row r="263" s="4" customFormat="1" ht="14.25" spans="6:44">
      <c r="F263" s="33"/>
      <c r="G263" s="34"/>
      <c r="H263" s="43"/>
      <c r="I263" s="35"/>
      <c r="J263" s="34"/>
      <c r="K263" s="34"/>
      <c r="L263" s="34"/>
      <c r="M263" s="43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</row>
    <row r="264" s="4" customFormat="1" ht="14.25" spans="6:44">
      <c r="F264" s="33"/>
      <c r="G264" s="34"/>
      <c r="H264" s="43"/>
      <c r="I264" s="35"/>
      <c r="J264" s="34"/>
      <c r="K264" s="34"/>
      <c r="L264" s="34"/>
      <c r="M264" s="43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</row>
    <row r="265" s="4" customFormat="1" ht="14.25" spans="6:44">
      <c r="F265" s="33"/>
      <c r="G265" s="34"/>
      <c r="H265" s="43"/>
      <c r="I265" s="35"/>
      <c r="J265" s="34"/>
      <c r="K265" s="34"/>
      <c r="L265" s="34"/>
      <c r="M265" s="43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</row>
    <row r="266" s="4" customFormat="1" ht="14.25" spans="6:44">
      <c r="F266" s="33"/>
      <c r="G266" s="34"/>
      <c r="H266" s="43"/>
      <c r="I266" s="35"/>
      <c r="J266" s="34"/>
      <c r="K266" s="34"/>
      <c r="L266" s="34"/>
      <c r="M266" s="43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</row>
    <row r="267" s="4" customFormat="1" ht="14.25" spans="6:44">
      <c r="F267" s="33"/>
      <c r="G267" s="34"/>
      <c r="H267" s="43"/>
      <c r="I267" s="35"/>
      <c r="J267" s="34"/>
      <c r="K267" s="34"/>
      <c r="L267" s="34"/>
      <c r="M267" s="43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</row>
    <row r="268" s="4" customFormat="1" ht="14.25" spans="6:44">
      <c r="F268" s="33"/>
      <c r="G268" s="34"/>
      <c r="H268" s="43"/>
      <c r="I268" s="35"/>
      <c r="J268" s="34"/>
      <c r="K268" s="34"/>
      <c r="L268" s="34"/>
      <c r="M268" s="43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</row>
    <row r="269" s="4" customFormat="1" ht="14.25" spans="6:44">
      <c r="F269" s="33"/>
      <c r="G269" s="34"/>
      <c r="H269" s="43"/>
      <c r="I269" s="35"/>
      <c r="J269" s="34"/>
      <c r="K269" s="34"/>
      <c r="L269" s="34"/>
      <c r="M269" s="43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</row>
    <row r="270" s="4" customFormat="1" ht="14.25" spans="6:44">
      <c r="F270" s="33"/>
      <c r="G270" s="34"/>
      <c r="H270" s="43"/>
      <c r="I270" s="35"/>
      <c r="J270" s="34"/>
      <c r="K270" s="34"/>
      <c r="L270" s="34"/>
      <c r="M270" s="43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</row>
    <row r="271" s="4" customFormat="1" ht="14.25" spans="6:44">
      <c r="F271" s="33"/>
      <c r="G271" s="34"/>
      <c r="H271" s="43"/>
      <c r="I271" s="35"/>
      <c r="J271" s="34"/>
      <c r="K271" s="34"/>
      <c r="L271" s="34"/>
      <c r="M271" s="43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</row>
    <row r="272" s="4" customFormat="1" ht="14.25" spans="6:44">
      <c r="F272" s="33"/>
      <c r="G272" s="34"/>
      <c r="H272" s="43"/>
      <c r="I272" s="35"/>
      <c r="J272" s="34"/>
      <c r="K272" s="34"/>
      <c r="L272" s="34"/>
      <c r="M272" s="43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</row>
    <row r="273" s="4" customFormat="1" ht="14.25" spans="6:44">
      <c r="F273" s="33"/>
      <c r="G273" s="34"/>
      <c r="H273" s="43"/>
      <c r="I273" s="35"/>
      <c r="J273" s="34"/>
      <c r="K273" s="34"/>
      <c r="L273" s="34"/>
      <c r="M273" s="43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</row>
    <row r="274" s="4" customFormat="1" ht="14.25" spans="6:44">
      <c r="F274" s="33"/>
      <c r="G274" s="34"/>
      <c r="H274" s="43"/>
      <c r="I274" s="35"/>
      <c r="J274" s="34"/>
      <c r="K274" s="34"/>
      <c r="L274" s="34"/>
      <c r="M274" s="43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</row>
    <row r="275" s="4" customFormat="1" ht="14.25" spans="6:44">
      <c r="F275" s="33"/>
      <c r="G275" s="34"/>
      <c r="H275" s="43"/>
      <c r="I275" s="35"/>
      <c r="J275" s="34"/>
      <c r="K275" s="34"/>
      <c r="L275" s="34"/>
      <c r="M275" s="43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</row>
    <row r="276" s="4" customFormat="1" ht="14.25" spans="6:44">
      <c r="F276" s="33"/>
      <c r="G276" s="34"/>
      <c r="H276" s="43"/>
      <c r="I276" s="35"/>
      <c r="J276" s="34"/>
      <c r="K276" s="34"/>
      <c r="L276" s="34"/>
      <c r="M276" s="43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</row>
    <row r="277" s="4" customFormat="1" ht="14.25" spans="6:44">
      <c r="F277" s="33"/>
      <c r="G277" s="34"/>
      <c r="H277" s="43"/>
      <c r="I277" s="35"/>
      <c r="J277" s="34"/>
      <c r="K277" s="34"/>
      <c r="L277" s="34"/>
      <c r="M277" s="43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</row>
    <row r="278" s="4" customFormat="1" ht="14.25" spans="6:44">
      <c r="F278" s="33"/>
      <c r="G278" s="34"/>
      <c r="H278" s="43"/>
      <c r="I278" s="35"/>
      <c r="J278" s="34"/>
      <c r="K278" s="34"/>
      <c r="L278" s="34"/>
      <c r="M278" s="43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</row>
    <row r="279" s="4" customFormat="1" ht="14.25" spans="6:44">
      <c r="F279" s="33"/>
      <c r="G279" s="34"/>
      <c r="H279" s="43"/>
      <c r="I279" s="35"/>
      <c r="J279" s="34"/>
      <c r="K279" s="34"/>
      <c r="L279" s="34"/>
      <c r="M279" s="43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</row>
    <row r="280" s="4" customFormat="1" ht="14.25" spans="6:44">
      <c r="F280" s="33"/>
      <c r="G280" s="34"/>
      <c r="H280" s="43"/>
      <c r="I280" s="35"/>
      <c r="J280" s="34"/>
      <c r="K280" s="34"/>
      <c r="L280" s="34"/>
      <c r="M280" s="43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</row>
    <row r="281" s="4" customFormat="1" ht="14.25" spans="6:44">
      <c r="F281" s="33"/>
      <c r="G281" s="34"/>
      <c r="H281" s="43"/>
      <c r="I281" s="35"/>
      <c r="J281" s="34"/>
      <c r="K281" s="34"/>
      <c r="L281" s="34"/>
      <c r="M281" s="43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</row>
    <row r="282" s="4" customFormat="1" ht="14.25" spans="6:44">
      <c r="F282" s="33"/>
      <c r="G282" s="34"/>
      <c r="H282" s="43"/>
      <c r="I282" s="35"/>
      <c r="J282" s="34"/>
      <c r="K282" s="34"/>
      <c r="L282" s="34"/>
      <c r="M282" s="43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</row>
    <row r="283" s="4" customFormat="1" ht="14.25" spans="6:44">
      <c r="F283" s="33"/>
      <c r="G283" s="34"/>
      <c r="H283" s="43"/>
      <c r="I283" s="35"/>
      <c r="J283" s="34"/>
      <c r="K283" s="34"/>
      <c r="L283" s="34"/>
      <c r="M283" s="43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</row>
    <row r="284" s="4" customFormat="1" ht="14.25" spans="6:44">
      <c r="F284" s="33"/>
      <c r="G284" s="34"/>
      <c r="H284" s="43"/>
      <c r="I284" s="35"/>
      <c r="J284" s="34"/>
      <c r="K284" s="34"/>
      <c r="L284" s="34"/>
      <c r="M284" s="43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</row>
    <row r="285" s="4" customFormat="1" ht="14.25" spans="6:44">
      <c r="F285" s="33"/>
      <c r="G285" s="34"/>
      <c r="H285" s="43"/>
      <c r="I285" s="35"/>
      <c r="J285" s="34"/>
      <c r="K285" s="34"/>
      <c r="L285" s="34"/>
      <c r="M285" s="43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</row>
    <row r="286" s="4" customFormat="1" ht="14.25" spans="6:44">
      <c r="F286" s="33"/>
      <c r="G286" s="34"/>
      <c r="H286" s="43"/>
      <c r="I286" s="35"/>
      <c r="J286" s="34"/>
      <c r="K286" s="34"/>
      <c r="L286" s="34"/>
      <c r="M286" s="43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</row>
    <row r="287" s="4" customFormat="1" ht="14.25" spans="6:44">
      <c r="F287" s="33"/>
      <c r="G287" s="34"/>
      <c r="H287" s="43"/>
      <c r="I287" s="35"/>
      <c r="J287" s="34"/>
      <c r="K287" s="34"/>
      <c r="L287" s="34"/>
      <c r="M287" s="43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</row>
    <row r="288" s="4" customFormat="1" ht="14.25" spans="6:44">
      <c r="F288" s="33"/>
      <c r="G288" s="34"/>
      <c r="H288" s="43"/>
      <c r="I288" s="35"/>
      <c r="J288" s="34"/>
      <c r="K288" s="34"/>
      <c r="L288" s="34"/>
      <c r="M288" s="43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</row>
    <row r="289" s="4" customFormat="1" ht="14.25" spans="6:44">
      <c r="F289" s="33"/>
      <c r="G289" s="34"/>
      <c r="H289" s="43"/>
      <c r="I289" s="35"/>
      <c r="J289" s="34"/>
      <c r="K289" s="34"/>
      <c r="L289" s="34"/>
      <c r="M289" s="43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</row>
    <row r="290" s="4" customFormat="1" ht="14.25" spans="6:44">
      <c r="F290" s="33"/>
      <c r="G290" s="34"/>
      <c r="H290" s="43"/>
      <c r="I290" s="35"/>
      <c r="J290" s="34"/>
      <c r="K290" s="34"/>
      <c r="L290" s="34"/>
      <c r="M290" s="43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</row>
    <row r="291" s="4" customFormat="1" ht="14.25" spans="6:44">
      <c r="F291" s="33"/>
      <c r="G291" s="34"/>
      <c r="H291" s="43"/>
      <c r="I291" s="35"/>
      <c r="J291" s="34"/>
      <c r="K291" s="34"/>
      <c r="L291" s="34"/>
      <c r="M291" s="43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</row>
    <row r="292" s="4" customFormat="1" ht="14.25" spans="6:44">
      <c r="F292" s="33"/>
      <c r="G292" s="34"/>
      <c r="H292" s="43"/>
      <c r="I292" s="35"/>
      <c r="J292" s="34"/>
      <c r="K292" s="34"/>
      <c r="L292" s="34"/>
      <c r="M292" s="43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</row>
    <row r="293" s="4" customFormat="1" ht="14.25" spans="6:44">
      <c r="F293" s="33"/>
      <c r="G293" s="34"/>
      <c r="H293" s="43"/>
      <c r="I293" s="35"/>
      <c r="J293" s="34"/>
      <c r="K293" s="34"/>
      <c r="L293" s="34"/>
      <c r="M293" s="43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</row>
    <row r="294" s="4" customFormat="1" ht="14.25" spans="6:44">
      <c r="F294" s="33"/>
      <c r="G294" s="34"/>
      <c r="H294" s="43"/>
      <c r="I294" s="35"/>
      <c r="J294" s="34"/>
      <c r="K294" s="34"/>
      <c r="L294" s="34"/>
      <c r="M294" s="43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</row>
    <row r="295" s="4" customFormat="1" ht="14.25" spans="6:44">
      <c r="F295" s="33"/>
      <c r="G295" s="34"/>
      <c r="H295" s="43"/>
      <c r="I295" s="35"/>
      <c r="J295" s="34"/>
      <c r="K295" s="34"/>
      <c r="L295" s="34"/>
      <c r="M295" s="43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</row>
    <row r="296" s="4" customFormat="1" ht="14.25" spans="6:44">
      <c r="F296" s="33"/>
      <c r="G296" s="34"/>
      <c r="H296" s="43"/>
      <c r="I296" s="35"/>
      <c r="J296" s="34"/>
      <c r="K296" s="34"/>
      <c r="L296" s="34"/>
      <c r="M296" s="43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</row>
    <row r="297" s="4" customFormat="1" ht="14.25" spans="6:44">
      <c r="F297" s="33"/>
      <c r="G297" s="34"/>
      <c r="H297" s="43"/>
      <c r="I297" s="35"/>
      <c r="J297" s="34"/>
      <c r="K297" s="34"/>
      <c r="L297" s="34"/>
      <c r="M297" s="43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</row>
    <row r="298" s="4" customFormat="1" ht="14.25" spans="6:44">
      <c r="F298" s="33"/>
      <c r="G298" s="34"/>
      <c r="H298" s="43"/>
      <c r="I298" s="35"/>
      <c r="J298" s="34"/>
      <c r="K298" s="34"/>
      <c r="L298" s="34"/>
      <c r="M298" s="43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</row>
    <row r="299" s="4" customFormat="1" ht="14.25" spans="6:44">
      <c r="F299" s="33"/>
      <c r="G299" s="34"/>
      <c r="H299" s="43"/>
      <c r="I299" s="35"/>
      <c r="J299" s="34"/>
      <c r="K299" s="34"/>
      <c r="L299" s="34"/>
      <c r="M299" s="43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</row>
    <row r="300" s="4" customFormat="1" ht="14.25" spans="6:44">
      <c r="F300" s="33"/>
      <c r="G300" s="34"/>
      <c r="H300" s="43"/>
      <c r="I300" s="35"/>
      <c r="J300" s="34"/>
      <c r="K300" s="34"/>
      <c r="L300" s="34"/>
      <c r="M300" s="43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</row>
    <row r="301" s="4" customFormat="1" ht="14.25" spans="6:44">
      <c r="F301" s="33"/>
      <c r="G301" s="34"/>
      <c r="H301" s="43"/>
      <c r="I301" s="35"/>
      <c r="J301" s="34"/>
      <c r="K301" s="34"/>
      <c r="L301" s="34"/>
      <c r="M301" s="43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</row>
    <row r="302" s="4" customFormat="1" ht="14.25" spans="6:44">
      <c r="F302" s="33"/>
      <c r="G302" s="34"/>
      <c r="H302" s="43"/>
      <c r="I302" s="35"/>
      <c r="J302" s="34"/>
      <c r="K302" s="34"/>
      <c r="L302" s="34"/>
      <c r="M302" s="43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</row>
    <row r="303" s="4" customFormat="1" ht="14.25" spans="6:44">
      <c r="F303" s="33"/>
      <c r="G303" s="34"/>
      <c r="H303" s="43"/>
      <c r="I303" s="35"/>
      <c r="J303" s="34"/>
      <c r="K303" s="34"/>
      <c r="L303" s="34"/>
      <c r="M303" s="43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</row>
    <row r="304" s="4" customFormat="1" ht="14.25" spans="6:44">
      <c r="F304" s="33"/>
      <c r="G304" s="34"/>
      <c r="H304" s="43"/>
      <c r="I304" s="35"/>
      <c r="J304" s="34"/>
      <c r="K304" s="34"/>
      <c r="L304" s="34"/>
      <c r="M304" s="43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</row>
    <row r="305" s="4" customFormat="1" ht="14.25" spans="6:44">
      <c r="F305" s="33"/>
      <c r="G305" s="34"/>
      <c r="H305" s="43"/>
      <c r="I305" s="35"/>
      <c r="J305" s="34"/>
      <c r="K305" s="34"/>
      <c r="L305" s="34"/>
      <c r="M305" s="43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</row>
    <row r="306" s="4" customFormat="1" ht="14.25" spans="6:44">
      <c r="F306" s="33"/>
      <c r="G306" s="34"/>
      <c r="H306" s="43"/>
      <c r="I306" s="35"/>
      <c r="J306" s="34"/>
      <c r="K306" s="34"/>
      <c r="L306" s="34"/>
      <c r="M306" s="43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</row>
    <row r="307" s="4" customFormat="1" ht="14.25" spans="6:44">
      <c r="F307" s="33"/>
      <c r="G307" s="34"/>
      <c r="H307" s="43"/>
      <c r="I307" s="35"/>
      <c r="J307" s="34"/>
      <c r="K307" s="34"/>
      <c r="L307" s="34"/>
      <c r="M307" s="43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</row>
    <row r="308" s="4" customFormat="1" ht="14.25" spans="6:44">
      <c r="F308" s="33"/>
      <c r="G308" s="34"/>
      <c r="H308" s="43"/>
      <c r="I308" s="35"/>
      <c r="J308" s="34"/>
      <c r="K308" s="34"/>
      <c r="L308" s="34"/>
      <c r="M308" s="43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</row>
    <row r="309" s="4" customFormat="1" ht="14.25" spans="6:44">
      <c r="F309" s="33"/>
      <c r="G309" s="34"/>
      <c r="H309" s="43"/>
      <c r="I309" s="35"/>
      <c r="J309" s="34"/>
      <c r="K309" s="34"/>
      <c r="L309" s="34"/>
      <c r="M309" s="43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</row>
    <row r="310" s="4" customFormat="1" ht="14.25" spans="6:44">
      <c r="F310" s="33"/>
      <c r="G310" s="34"/>
      <c r="H310" s="43"/>
      <c r="I310" s="35"/>
      <c r="J310" s="34"/>
      <c r="K310" s="34"/>
      <c r="L310" s="34"/>
      <c r="M310" s="43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</row>
    <row r="311" s="4" customFormat="1" ht="14.25" spans="6:44">
      <c r="F311" s="33"/>
      <c r="G311" s="34"/>
      <c r="H311" s="43"/>
      <c r="I311" s="35"/>
      <c r="J311" s="34"/>
      <c r="K311" s="34"/>
      <c r="L311" s="34"/>
      <c r="M311" s="43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</row>
    <row r="312" s="4" customFormat="1" ht="14.25" spans="6:44">
      <c r="F312" s="33"/>
      <c r="G312" s="34"/>
      <c r="H312" s="43"/>
      <c r="I312" s="35"/>
      <c r="J312" s="34"/>
      <c r="K312" s="34"/>
      <c r="L312" s="34"/>
      <c r="M312" s="43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</row>
    <row r="313" s="4" customFormat="1" ht="14.25" spans="6:44">
      <c r="F313" s="33"/>
      <c r="G313" s="34"/>
      <c r="H313" s="43"/>
      <c r="I313" s="35"/>
      <c r="J313" s="34"/>
      <c r="K313" s="34"/>
      <c r="L313" s="34"/>
      <c r="M313" s="43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</row>
    <row r="314" s="4" customFormat="1" ht="14.25" spans="6:44">
      <c r="F314" s="33"/>
      <c r="G314" s="34"/>
      <c r="H314" s="43"/>
      <c r="I314" s="35"/>
      <c r="J314" s="34"/>
      <c r="K314" s="34"/>
      <c r="L314" s="34"/>
      <c r="M314" s="43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</row>
    <row r="315" s="4" customFormat="1" ht="14.25" spans="6:44">
      <c r="F315" s="33"/>
      <c r="G315" s="34"/>
      <c r="H315" s="43"/>
      <c r="I315" s="35"/>
      <c r="J315" s="34"/>
      <c r="K315" s="34"/>
      <c r="L315" s="34"/>
      <c r="M315" s="43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</row>
    <row r="316" s="4" customFormat="1" ht="14.25" spans="6:44">
      <c r="F316" s="33"/>
      <c r="G316" s="34"/>
      <c r="H316" s="43"/>
      <c r="I316" s="35"/>
      <c r="J316" s="34"/>
      <c r="K316" s="34"/>
      <c r="L316" s="34"/>
      <c r="M316" s="43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</row>
    <row r="317" s="4" customFormat="1" ht="14.25" spans="6:44">
      <c r="F317" s="33"/>
      <c r="G317" s="34"/>
      <c r="H317" s="43"/>
      <c r="I317" s="35"/>
      <c r="J317" s="34"/>
      <c r="K317" s="34"/>
      <c r="L317" s="34"/>
      <c r="M317" s="43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</row>
    <row r="318" s="4" customFormat="1" ht="14.25" spans="6:44">
      <c r="F318" s="33"/>
      <c r="G318" s="34"/>
      <c r="H318" s="43"/>
      <c r="I318" s="35"/>
      <c r="J318" s="34"/>
      <c r="K318" s="34"/>
      <c r="L318" s="34"/>
      <c r="M318" s="43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</row>
    <row r="319" s="4" customFormat="1" ht="14.25" spans="6:44">
      <c r="F319" s="33"/>
      <c r="G319" s="34"/>
      <c r="H319" s="43"/>
      <c r="I319" s="35"/>
      <c r="J319" s="34"/>
      <c r="K319" s="34"/>
      <c r="L319" s="34"/>
      <c r="M319" s="43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</row>
    <row r="320" s="4" customFormat="1" ht="14.25" spans="6:44">
      <c r="F320" s="33"/>
      <c r="G320" s="34"/>
      <c r="H320" s="43"/>
      <c r="I320" s="35"/>
      <c r="J320" s="34"/>
      <c r="K320" s="34"/>
      <c r="L320" s="34"/>
      <c r="M320" s="43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</row>
    <row r="321" s="4" customFormat="1" ht="14.25" spans="6:44">
      <c r="F321" s="33"/>
      <c r="G321" s="34"/>
      <c r="H321" s="43"/>
      <c r="I321" s="35"/>
      <c r="J321" s="34"/>
      <c r="K321" s="34"/>
      <c r="L321" s="34"/>
      <c r="M321" s="43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</row>
    <row r="322" s="4" customFormat="1" ht="14.25" spans="6:44">
      <c r="F322" s="33"/>
      <c r="G322" s="34"/>
      <c r="H322" s="43"/>
      <c r="I322" s="35"/>
      <c r="J322" s="34"/>
      <c r="K322" s="34"/>
      <c r="L322" s="34"/>
      <c r="M322" s="43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</row>
    <row r="323" s="4" customFormat="1" ht="14.25" spans="6:44">
      <c r="F323" s="33"/>
      <c r="G323" s="34"/>
      <c r="H323" s="43"/>
      <c r="I323" s="35"/>
      <c r="J323" s="34"/>
      <c r="K323" s="34"/>
      <c r="L323" s="34"/>
      <c r="M323" s="43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</row>
    <row r="324" s="4" customFormat="1" ht="14.25" spans="6:44">
      <c r="F324" s="33"/>
      <c r="G324" s="34"/>
      <c r="H324" s="43"/>
      <c r="I324" s="35"/>
      <c r="J324" s="34"/>
      <c r="K324" s="34"/>
      <c r="L324" s="34"/>
      <c r="M324" s="43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</row>
    <row r="325" s="4" customFormat="1" ht="14.25" spans="6:44">
      <c r="F325" s="33"/>
      <c r="G325" s="34"/>
      <c r="H325" s="43"/>
      <c r="I325" s="35"/>
      <c r="J325" s="34"/>
      <c r="K325" s="34"/>
      <c r="L325" s="34"/>
      <c r="M325" s="43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</row>
    <row r="326" s="4" customFormat="1" ht="14.25" spans="6:44">
      <c r="F326" s="33"/>
      <c r="G326" s="34"/>
      <c r="H326" s="43"/>
      <c r="I326" s="35"/>
      <c r="J326" s="34"/>
      <c r="K326" s="34"/>
      <c r="L326" s="34"/>
      <c r="M326" s="43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</row>
    <row r="327" s="4" customFormat="1" ht="14.25" spans="6:44">
      <c r="F327" s="33"/>
      <c r="G327" s="34"/>
      <c r="H327" s="43"/>
      <c r="I327" s="35"/>
      <c r="J327" s="34"/>
      <c r="K327" s="34"/>
      <c r="L327" s="34"/>
      <c r="M327" s="43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</row>
    <row r="328" s="4" customFormat="1" ht="14.25" spans="6:44">
      <c r="F328" s="33"/>
      <c r="G328" s="34"/>
      <c r="H328" s="43"/>
      <c r="I328" s="35"/>
      <c r="J328" s="34"/>
      <c r="K328" s="34"/>
      <c r="L328" s="34"/>
      <c r="M328" s="43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</row>
    <row r="329" s="4" customFormat="1" ht="14.25" spans="6:44">
      <c r="F329" s="33"/>
      <c r="G329" s="34"/>
      <c r="H329" s="43"/>
      <c r="I329" s="35"/>
      <c r="J329" s="34"/>
      <c r="K329" s="34"/>
      <c r="L329" s="34"/>
      <c r="M329" s="43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</row>
    <row r="330" s="4" customFormat="1" ht="14.25" spans="6:44">
      <c r="F330" s="33"/>
      <c r="G330" s="34"/>
      <c r="H330" s="43"/>
      <c r="I330" s="35"/>
      <c r="J330" s="34"/>
      <c r="K330" s="34"/>
      <c r="L330" s="34"/>
      <c r="M330" s="43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</row>
    <row r="331" s="4" customFormat="1" ht="14.25" spans="6:44">
      <c r="F331" s="33"/>
      <c r="G331" s="34"/>
      <c r="H331" s="43"/>
      <c r="I331" s="35"/>
      <c r="J331" s="34"/>
      <c r="K331" s="34"/>
      <c r="L331" s="34"/>
      <c r="M331" s="43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</row>
    <row r="332" s="4" customFormat="1" ht="14.25" spans="6:44">
      <c r="F332" s="33"/>
      <c r="G332" s="34"/>
      <c r="H332" s="43"/>
      <c r="I332" s="35"/>
      <c r="J332" s="34"/>
      <c r="K332" s="34"/>
      <c r="L332" s="34"/>
      <c r="M332" s="43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</row>
    <row r="333" s="4" customFormat="1" ht="14.25" spans="6:44">
      <c r="F333" s="33"/>
      <c r="G333" s="34"/>
      <c r="H333" s="43"/>
      <c r="I333" s="35"/>
      <c r="J333" s="34"/>
      <c r="K333" s="34"/>
      <c r="L333" s="34"/>
      <c r="M333" s="43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</row>
    <row r="334" s="4" customFormat="1" ht="14.25" spans="6:44">
      <c r="F334" s="33"/>
      <c r="G334" s="34"/>
      <c r="H334" s="43"/>
      <c r="I334" s="35"/>
      <c r="J334" s="34"/>
      <c r="K334" s="34"/>
      <c r="L334" s="34"/>
      <c r="M334" s="43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</row>
    <row r="335" s="4" customFormat="1" ht="14.25" spans="6:44">
      <c r="F335" s="33"/>
      <c r="G335" s="34"/>
      <c r="H335" s="43"/>
      <c r="I335" s="35"/>
      <c r="J335" s="34"/>
      <c r="K335" s="34"/>
      <c r="L335" s="34"/>
      <c r="M335" s="43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</row>
    <row r="336" s="4" customFormat="1" ht="14.25" spans="6:44">
      <c r="F336" s="33"/>
      <c r="G336" s="34"/>
      <c r="H336" s="43"/>
      <c r="I336" s="35"/>
      <c r="J336" s="34"/>
      <c r="K336" s="34"/>
      <c r="L336" s="34"/>
      <c r="M336" s="43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</row>
    <row r="337" s="4" customFormat="1" ht="14.25" spans="6:44">
      <c r="F337" s="33"/>
      <c r="G337" s="34"/>
      <c r="H337" s="43"/>
      <c r="I337" s="35"/>
      <c r="J337" s="34"/>
      <c r="K337" s="34"/>
      <c r="L337" s="34"/>
      <c r="M337" s="43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</row>
    <row r="338" s="4" customFormat="1" ht="14.25" spans="6:44">
      <c r="F338" s="33"/>
      <c r="G338" s="34"/>
      <c r="H338" s="43"/>
      <c r="I338" s="35"/>
      <c r="J338" s="34"/>
      <c r="K338" s="34"/>
      <c r="L338" s="34"/>
      <c r="M338" s="43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</row>
    <row r="339" s="4" customFormat="1" ht="14.25" spans="6:44">
      <c r="F339" s="33"/>
      <c r="G339" s="34"/>
      <c r="H339" s="43"/>
      <c r="I339" s="35"/>
      <c r="J339" s="34"/>
      <c r="K339" s="34"/>
      <c r="L339" s="34"/>
      <c r="M339" s="43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</row>
    <row r="340" s="4" customFormat="1" ht="14.25" spans="6:44">
      <c r="F340" s="33"/>
      <c r="G340" s="34"/>
      <c r="H340" s="43"/>
      <c r="I340" s="35"/>
      <c r="J340" s="34"/>
      <c r="K340" s="34"/>
      <c r="L340" s="34"/>
      <c r="M340" s="43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</row>
    <row r="341" s="4" customFormat="1" ht="14.25" spans="6:44">
      <c r="F341" s="33"/>
      <c r="G341" s="34"/>
      <c r="H341" s="43"/>
      <c r="I341" s="35"/>
      <c r="J341" s="34"/>
      <c r="K341" s="34"/>
      <c r="L341" s="34"/>
      <c r="M341" s="43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</row>
    <row r="342" s="4" customFormat="1" ht="14.25" spans="6:44">
      <c r="F342" s="33"/>
      <c r="G342" s="34"/>
      <c r="H342" s="43"/>
      <c r="I342" s="35"/>
      <c r="J342" s="34"/>
      <c r="K342" s="34"/>
      <c r="L342" s="34"/>
      <c r="M342" s="43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</row>
    <row r="343" s="4" customFormat="1" ht="14.25" spans="6:44">
      <c r="F343" s="33"/>
      <c r="G343" s="34"/>
      <c r="H343" s="43"/>
      <c r="I343" s="35"/>
      <c r="J343" s="34"/>
      <c r="K343" s="34"/>
      <c r="L343" s="34"/>
      <c r="M343" s="43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</row>
    <row r="344" s="4" customFormat="1" ht="14.25" spans="6:44">
      <c r="F344" s="33"/>
      <c r="G344" s="34"/>
      <c r="H344" s="43"/>
      <c r="I344" s="35"/>
      <c r="J344" s="34"/>
      <c r="K344" s="34"/>
      <c r="L344" s="34"/>
      <c r="M344" s="43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</row>
    <row r="345" s="4" customFormat="1" ht="14.25" spans="6:44">
      <c r="F345" s="33"/>
      <c r="G345" s="34"/>
      <c r="H345" s="43"/>
      <c r="I345" s="35"/>
      <c r="J345" s="34"/>
      <c r="K345" s="34"/>
      <c r="L345" s="34"/>
      <c r="M345" s="43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</row>
    <row r="346" s="4" customFormat="1" ht="14.25" spans="6:44">
      <c r="F346" s="33"/>
      <c r="G346" s="34"/>
      <c r="H346" s="43"/>
      <c r="I346" s="35"/>
      <c r="J346" s="34"/>
      <c r="K346" s="34"/>
      <c r="L346" s="34"/>
      <c r="M346" s="43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</row>
    <row r="347" s="4" customFormat="1" ht="14.25" spans="6:44">
      <c r="F347" s="33"/>
      <c r="G347" s="34"/>
      <c r="H347" s="43"/>
      <c r="I347" s="35"/>
      <c r="J347" s="34"/>
      <c r="K347" s="34"/>
      <c r="L347" s="34"/>
      <c r="M347" s="43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0"/>
    </row>
    <row r="348" s="4" customFormat="1" ht="14.25" spans="6:44">
      <c r="F348" s="33"/>
      <c r="G348" s="34"/>
      <c r="H348" s="43"/>
      <c r="I348" s="35"/>
      <c r="J348" s="34"/>
      <c r="K348" s="34"/>
      <c r="L348" s="34"/>
      <c r="M348" s="43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</row>
    <row r="349" s="4" customFormat="1" ht="14.25" spans="6:44">
      <c r="F349" s="33"/>
      <c r="G349" s="34"/>
      <c r="H349" s="43"/>
      <c r="I349" s="35"/>
      <c r="J349" s="34"/>
      <c r="K349" s="34"/>
      <c r="L349" s="34"/>
      <c r="M349" s="43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0"/>
    </row>
    <row r="350" s="4" customFormat="1" ht="14.25" spans="6:44">
      <c r="F350" s="33"/>
      <c r="G350" s="34"/>
      <c r="H350" s="43"/>
      <c r="I350" s="35"/>
      <c r="J350" s="34"/>
      <c r="K350" s="34"/>
      <c r="L350" s="34"/>
      <c r="M350" s="43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0"/>
    </row>
    <row r="351" s="4" customFormat="1" ht="14.25" spans="6:44">
      <c r="F351" s="33"/>
      <c r="G351" s="34"/>
      <c r="H351" s="43"/>
      <c r="I351" s="35"/>
      <c r="J351" s="34"/>
      <c r="K351" s="34"/>
      <c r="L351" s="34"/>
      <c r="M351" s="43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0"/>
    </row>
    <row r="352" s="4" customFormat="1" ht="14.25" spans="6:44">
      <c r="F352" s="33"/>
      <c r="G352" s="34"/>
      <c r="H352" s="43"/>
      <c r="I352" s="35"/>
      <c r="J352" s="34"/>
      <c r="K352" s="34"/>
      <c r="L352" s="34"/>
      <c r="M352" s="43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</row>
    <row r="353" s="4" customFormat="1" ht="14.25" spans="6:44">
      <c r="F353" s="33"/>
      <c r="G353" s="34"/>
      <c r="H353" s="43"/>
      <c r="I353" s="35"/>
      <c r="J353" s="34"/>
      <c r="K353" s="34"/>
      <c r="L353" s="34"/>
      <c r="M353" s="43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0"/>
    </row>
    <row r="354" s="4" customFormat="1" ht="14.25" spans="6:44">
      <c r="F354" s="33"/>
      <c r="G354" s="34"/>
      <c r="H354" s="43"/>
      <c r="I354" s="35"/>
      <c r="J354" s="34"/>
      <c r="K354" s="34"/>
      <c r="L354" s="34"/>
      <c r="M354" s="43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</row>
    <row r="355" s="4" customFormat="1" ht="14.25" spans="6:44">
      <c r="F355" s="33"/>
      <c r="G355" s="34"/>
      <c r="H355" s="43"/>
      <c r="I355" s="35"/>
      <c r="J355" s="34"/>
      <c r="K355" s="34"/>
      <c r="L355" s="34"/>
      <c r="M355" s="43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</row>
    <row r="356" s="4" customFormat="1" ht="14.25" spans="6:44">
      <c r="F356" s="33"/>
      <c r="G356" s="34"/>
      <c r="H356" s="43"/>
      <c r="I356" s="35"/>
      <c r="J356" s="34"/>
      <c r="K356" s="34"/>
      <c r="L356" s="34"/>
      <c r="M356" s="43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0"/>
    </row>
    <row r="357" s="4" customFormat="1" ht="14.25" spans="6:44">
      <c r="F357" s="33"/>
      <c r="G357" s="34"/>
      <c r="H357" s="43"/>
      <c r="I357" s="35"/>
      <c r="J357" s="34"/>
      <c r="K357" s="34"/>
      <c r="L357" s="34"/>
      <c r="M357" s="43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0"/>
    </row>
    <row r="358" s="4" customFormat="1" ht="14.25" spans="6:44">
      <c r="F358" s="33"/>
      <c r="G358" s="34"/>
      <c r="H358" s="43"/>
      <c r="I358" s="35"/>
      <c r="J358" s="34"/>
      <c r="K358" s="34"/>
      <c r="L358" s="34"/>
      <c r="M358" s="43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</row>
    <row r="359" s="4" customFormat="1" ht="14.25" spans="6:44">
      <c r="F359" s="33"/>
      <c r="G359" s="34"/>
      <c r="H359" s="43"/>
      <c r="I359" s="35"/>
      <c r="J359" s="34"/>
      <c r="K359" s="34"/>
      <c r="L359" s="34"/>
      <c r="M359" s="43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50"/>
      <c r="AR359" s="50"/>
    </row>
    <row r="360" s="4" customFormat="1" ht="14.25" spans="6:44">
      <c r="F360" s="33"/>
      <c r="G360" s="34"/>
      <c r="H360" s="43"/>
      <c r="I360" s="35"/>
      <c r="J360" s="34"/>
      <c r="K360" s="34"/>
      <c r="L360" s="34"/>
      <c r="M360" s="43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0"/>
    </row>
    <row r="361" s="4" customFormat="1" ht="14.25" spans="6:44">
      <c r="F361" s="33"/>
      <c r="G361" s="34"/>
      <c r="H361" s="43"/>
      <c r="I361" s="35"/>
      <c r="J361" s="34"/>
      <c r="K361" s="34"/>
      <c r="L361" s="34"/>
      <c r="M361" s="43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0"/>
    </row>
    <row r="362" s="4" customFormat="1" ht="14.25" spans="6:44">
      <c r="F362" s="33"/>
      <c r="G362" s="34"/>
      <c r="H362" s="43"/>
      <c r="I362" s="35"/>
      <c r="J362" s="34"/>
      <c r="K362" s="34"/>
      <c r="L362" s="34"/>
      <c r="M362" s="43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  <c r="AR362" s="50"/>
    </row>
    <row r="363" s="4" customFormat="1" ht="14.25" spans="6:44">
      <c r="F363" s="33"/>
      <c r="G363" s="34"/>
      <c r="H363" s="43"/>
      <c r="I363" s="35"/>
      <c r="J363" s="34"/>
      <c r="K363" s="34"/>
      <c r="L363" s="34"/>
      <c r="M363" s="43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  <c r="AR363" s="50"/>
    </row>
    <row r="364" s="4" customFormat="1" ht="14.25" spans="6:44">
      <c r="F364" s="33"/>
      <c r="G364" s="34"/>
      <c r="H364" s="43"/>
      <c r="I364" s="35"/>
      <c r="J364" s="34"/>
      <c r="K364" s="34"/>
      <c r="L364" s="34"/>
      <c r="M364" s="43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</row>
    <row r="365" s="4" customFormat="1" ht="14.25" spans="6:44">
      <c r="F365" s="33"/>
      <c r="G365" s="34"/>
      <c r="H365" s="43"/>
      <c r="I365" s="35"/>
      <c r="J365" s="34"/>
      <c r="K365" s="34"/>
      <c r="L365" s="34"/>
      <c r="M365" s="43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  <c r="AR365" s="50"/>
    </row>
    <row r="366" s="4" customFormat="1" ht="14.25" spans="6:44">
      <c r="F366" s="33"/>
      <c r="G366" s="34"/>
      <c r="H366" s="43"/>
      <c r="I366" s="35"/>
      <c r="J366" s="34"/>
      <c r="K366" s="34"/>
      <c r="L366" s="34"/>
      <c r="M366" s="43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  <c r="AR366" s="50"/>
    </row>
    <row r="367" s="4" customFormat="1" ht="14.25" spans="6:44">
      <c r="F367" s="33"/>
      <c r="G367" s="34"/>
      <c r="H367" s="43"/>
      <c r="I367" s="35"/>
      <c r="J367" s="34"/>
      <c r="K367" s="34"/>
      <c r="L367" s="34"/>
      <c r="M367" s="43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</row>
    <row r="368" s="4" customFormat="1" ht="14.25" spans="6:44">
      <c r="F368" s="33"/>
      <c r="G368" s="34"/>
      <c r="H368" s="43"/>
      <c r="I368" s="35"/>
      <c r="J368" s="34"/>
      <c r="K368" s="34"/>
      <c r="L368" s="34"/>
      <c r="M368" s="43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0"/>
    </row>
    <row r="369" s="4" customFormat="1" ht="14.25" spans="6:44">
      <c r="F369" s="33"/>
      <c r="G369" s="34"/>
      <c r="H369" s="43"/>
      <c r="I369" s="35"/>
      <c r="J369" s="34"/>
      <c r="K369" s="34"/>
      <c r="L369" s="34"/>
      <c r="M369" s="43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  <c r="AR369" s="50"/>
    </row>
    <row r="370" s="4" customFormat="1" ht="14.25" spans="6:44">
      <c r="F370" s="33"/>
      <c r="G370" s="34"/>
      <c r="H370" s="43"/>
      <c r="I370" s="35"/>
      <c r="J370" s="34"/>
      <c r="K370" s="34"/>
      <c r="L370" s="34"/>
      <c r="M370" s="43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</row>
    <row r="371" s="4" customFormat="1" ht="14.25" spans="6:44">
      <c r="F371" s="33"/>
      <c r="G371" s="34"/>
      <c r="H371" s="43"/>
      <c r="I371" s="35"/>
      <c r="J371" s="34"/>
      <c r="K371" s="34"/>
      <c r="L371" s="34"/>
      <c r="M371" s="43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  <c r="AR371" s="50"/>
    </row>
    <row r="372" s="4" customFormat="1" ht="14.25" spans="6:44">
      <c r="F372" s="33"/>
      <c r="G372" s="34"/>
      <c r="H372" s="43"/>
      <c r="I372" s="35"/>
      <c r="J372" s="34"/>
      <c r="K372" s="34"/>
      <c r="L372" s="34"/>
      <c r="M372" s="43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0"/>
    </row>
    <row r="373" s="4" customFormat="1" ht="14.25" spans="6:44">
      <c r="F373" s="33"/>
      <c r="G373" s="34"/>
      <c r="H373" s="43"/>
      <c r="I373" s="35"/>
      <c r="J373" s="34"/>
      <c r="K373" s="34"/>
      <c r="L373" s="34"/>
      <c r="M373" s="43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  <c r="AR373" s="50"/>
    </row>
    <row r="374" s="4" customFormat="1" ht="14.25" spans="6:44">
      <c r="F374" s="33"/>
      <c r="G374" s="34"/>
      <c r="H374" s="43"/>
      <c r="I374" s="35"/>
      <c r="J374" s="34"/>
      <c r="K374" s="34"/>
      <c r="L374" s="34"/>
      <c r="M374" s="43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0"/>
    </row>
    <row r="375" s="4" customFormat="1" ht="14.25" spans="6:44">
      <c r="F375" s="33"/>
      <c r="G375" s="34"/>
      <c r="H375" s="43"/>
      <c r="I375" s="35"/>
      <c r="J375" s="34"/>
      <c r="K375" s="34"/>
      <c r="L375" s="34"/>
      <c r="M375" s="43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  <c r="AR375" s="50"/>
    </row>
    <row r="376" s="4" customFormat="1" ht="14.25" spans="6:44">
      <c r="F376" s="33"/>
      <c r="G376" s="34"/>
      <c r="H376" s="43"/>
      <c r="I376" s="35"/>
      <c r="J376" s="34"/>
      <c r="K376" s="34"/>
      <c r="L376" s="34"/>
      <c r="M376" s="43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  <c r="AR376" s="50"/>
    </row>
    <row r="377" s="4" customFormat="1" ht="14.25" spans="6:44">
      <c r="F377" s="33"/>
      <c r="G377" s="34"/>
      <c r="H377" s="43"/>
      <c r="I377" s="35"/>
      <c r="J377" s="34"/>
      <c r="K377" s="34"/>
      <c r="L377" s="34"/>
      <c r="M377" s="43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  <c r="AR377" s="50"/>
    </row>
    <row r="378" s="4" customFormat="1" ht="14.25" spans="6:44">
      <c r="F378" s="33"/>
      <c r="G378" s="34"/>
      <c r="H378" s="43"/>
      <c r="I378" s="35"/>
      <c r="J378" s="34"/>
      <c r="K378" s="34"/>
      <c r="L378" s="34"/>
      <c r="M378" s="43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0"/>
    </row>
    <row r="379" s="4" customFormat="1" ht="14.25" spans="6:44">
      <c r="F379" s="33"/>
      <c r="G379" s="34"/>
      <c r="H379" s="43"/>
      <c r="I379" s="35"/>
      <c r="J379" s="34"/>
      <c r="K379" s="34"/>
      <c r="L379" s="34"/>
      <c r="M379" s="43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  <c r="AR379" s="50"/>
    </row>
    <row r="380" s="4" customFormat="1" ht="14.25" spans="6:44">
      <c r="F380" s="33"/>
      <c r="G380" s="34"/>
      <c r="H380" s="43"/>
      <c r="I380" s="35"/>
      <c r="J380" s="34"/>
      <c r="K380" s="34"/>
      <c r="L380" s="34"/>
      <c r="M380" s="43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  <c r="AR380" s="50"/>
    </row>
    <row r="381" s="4" customFormat="1" ht="14.25" spans="6:44">
      <c r="F381" s="33"/>
      <c r="G381" s="34"/>
      <c r="H381" s="43"/>
      <c r="I381" s="35"/>
      <c r="J381" s="34"/>
      <c r="K381" s="34"/>
      <c r="L381" s="34"/>
      <c r="M381" s="43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  <c r="AR381" s="50"/>
    </row>
    <row r="382" s="4" customFormat="1" ht="14.25" spans="6:44">
      <c r="F382" s="33"/>
      <c r="G382" s="34"/>
      <c r="H382" s="43"/>
      <c r="I382" s="35"/>
      <c r="J382" s="34"/>
      <c r="K382" s="34"/>
      <c r="L382" s="34"/>
      <c r="M382" s="43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  <c r="AR382" s="50"/>
    </row>
    <row r="383" s="4" customFormat="1" ht="14.25" spans="6:44">
      <c r="F383" s="33"/>
      <c r="G383" s="34"/>
      <c r="H383" s="43"/>
      <c r="I383" s="35"/>
      <c r="J383" s="34"/>
      <c r="K383" s="34"/>
      <c r="L383" s="34"/>
      <c r="M383" s="43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  <c r="AR383" s="50"/>
    </row>
    <row r="384" s="4" customFormat="1" ht="14.25" spans="6:44">
      <c r="F384" s="33"/>
      <c r="G384" s="34"/>
      <c r="H384" s="43"/>
      <c r="I384" s="35"/>
      <c r="J384" s="34"/>
      <c r="K384" s="34"/>
      <c r="L384" s="34"/>
      <c r="M384" s="43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  <c r="AR384" s="50"/>
    </row>
    <row r="385" s="4" customFormat="1" ht="14.25" spans="6:44">
      <c r="F385" s="33"/>
      <c r="G385" s="34"/>
      <c r="H385" s="43"/>
      <c r="I385" s="35"/>
      <c r="J385" s="34"/>
      <c r="K385" s="34"/>
      <c r="L385" s="34"/>
      <c r="M385" s="43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  <c r="AR385" s="50"/>
    </row>
    <row r="386" s="4" customFormat="1" ht="14.25" spans="6:44">
      <c r="F386" s="33"/>
      <c r="G386" s="34"/>
      <c r="H386" s="43"/>
      <c r="I386" s="35"/>
      <c r="J386" s="34"/>
      <c r="K386" s="34"/>
      <c r="L386" s="34"/>
      <c r="M386" s="43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  <c r="AR386" s="50"/>
    </row>
    <row r="387" s="4" customFormat="1" ht="14.25" spans="6:44">
      <c r="F387" s="33"/>
      <c r="G387" s="34"/>
      <c r="H387" s="43"/>
      <c r="I387" s="35"/>
      <c r="J387" s="34"/>
      <c r="K387" s="34"/>
      <c r="L387" s="34"/>
      <c r="M387" s="43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</row>
    <row r="388" s="4" customFormat="1" ht="14.25" spans="6:44">
      <c r="F388" s="33"/>
      <c r="G388" s="34"/>
      <c r="H388" s="43"/>
      <c r="I388" s="35"/>
      <c r="J388" s="34"/>
      <c r="K388" s="34"/>
      <c r="L388" s="34"/>
      <c r="M388" s="43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</row>
    <row r="389" s="4" customFormat="1" ht="14.25" spans="6:44">
      <c r="F389" s="33"/>
      <c r="G389" s="34"/>
      <c r="H389" s="43"/>
      <c r="I389" s="35"/>
      <c r="J389" s="34"/>
      <c r="K389" s="34"/>
      <c r="L389" s="34"/>
      <c r="M389" s="43"/>
      <c r="O389" s="14"/>
      <c r="P389" s="14"/>
      <c r="Q389" s="14"/>
      <c r="R389" s="14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0"/>
    </row>
    <row r="390" s="4" customFormat="1" ht="14.25" spans="6:44">
      <c r="F390" s="33"/>
      <c r="G390" s="34"/>
      <c r="H390" s="43"/>
      <c r="I390" s="35"/>
      <c r="J390" s="34"/>
      <c r="K390" s="34"/>
      <c r="L390" s="34"/>
      <c r="M390" s="43"/>
      <c r="O390" s="14"/>
      <c r="P390" s="14"/>
      <c r="Q390" s="14"/>
      <c r="R390" s="14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</row>
    <row r="391" s="4" customFormat="1" ht="14.25" spans="6:44">
      <c r="F391" s="33"/>
      <c r="G391" s="34"/>
      <c r="H391" s="43"/>
      <c r="I391" s="35"/>
      <c r="J391" s="34"/>
      <c r="K391" s="34"/>
      <c r="L391" s="34"/>
      <c r="M391" s="43"/>
      <c r="O391" s="14"/>
      <c r="P391" s="14"/>
      <c r="Q391" s="14"/>
      <c r="R391" s="14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0"/>
    </row>
    <row r="392" s="4" customFormat="1" ht="14.25" spans="6:44">
      <c r="F392" s="33"/>
      <c r="G392" s="34"/>
      <c r="H392" s="43"/>
      <c r="I392" s="35"/>
      <c r="J392" s="34"/>
      <c r="K392" s="34"/>
      <c r="L392" s="34"/>
      <c r="M392" s="43"/>
      <c r="O392" s="14"/>
      <c r="P392" s="14"/>
      <c r="Q392" s="14"/>
      <c r="R392" s="14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/>
    </row>
    <row r="393" s="4" customFormat="1" ht="14.25" spans="6:44">
      <c r="F393" s="33"/>
      <c r="G393" s="34"/>
      <c r="H393" s="43"/>
      <c r="I393" s="35"/>
      <c r="J393" s="34"/>
      <c r="K393" s="34"/>
      <c r="L393" s="34"/>
      <c r="M393" s="43"/>
      <c r="O393" s="14"/>
      <c r="P393" s="14"/>
      <c r="Q393" s="14"/>
      <c r="R393" s="14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</row>
    <row r="394" s="4" customFormat="1" ht="14.25" spans="6:44">
      <c r="F394" s="33"/>
      <c r="G394" s="34"/>
      <c r="H394" s="43"/>
      <c r="I394" s="35"/>
      <c r="J394" s="34"/>
      <c r="K394" s="34"/>
      <c r="L394" s="34"/>
      <c r="M394" s="43"/>
      <c r="O394" s="14"/>
      <c r="P394" s="14"/>
      <c r="Q394" s="14"/>
      <c r="R394" s="14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/>
    </row>
    <row r="395" s="4" customFormat="1" ht="14.25" spans="6:44">
      <c r="F395" s="33"/>
      <c r="G395" s="34"/>
      <c r="H395" s="43"/>
      <c r="I395" s="35"/>
      <c r="J395" s="34"/>
      <c r="K395" s="34"/>
      <c r="L395" s="34"/>
      <c r="M395" s="43"/>
      <c r="O395" s="14"/>
      <c r="P395" s="14"/>
      <c r="Q395" s="14"/>
      <c r="R395" s="14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50"/>
      <c r="AR395" s="50"/>
    </row>
    <row r="396" s="4" customFormat="1" ht="14.25" spans="6:44">
      <c r="F396" s="33"/>
      <c r="G396" s="34"/>
      <c r="H396" s="43"/>
      <c r="I396" s="35"/>
      <c r="J396" s="34"/>
      <c r="K396" s="34"/>
      <c r="L396" s="34"/>
      <c r="M396" s="43"/>
      <c r="O396" s="14"/>
      <c r="P396" s="14"/>
      <c r="Q396" s="14"/>
      <c r="R396" s="14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  <c r="AR396" s="50"/>
    </row>
    <row r="397" s="4" customFormat="1" ht="14.25" spans="6:44">
      <c r="F397" s="33"/>
      <c r="G397" s="34"/>
      <c r="H397" s="43"/>
      <c r="I397" s="35"/>
      <c r="J397" s="34"/>
      <c r="K397" s="34"/>
      <c r="L397" s="34"/>
      <c r="M397" s="43"/>
      <c r="O397" s="14"/>
      <c r="P397" s="14"/>
      <c r="Q397" s="14"/>
      <c r="R397" s="14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  <c r="AR397" s="50"/>
    </row>
    <row r="398" s="4" customFormat="1" ht="14.25" spans="6:44">
      <c r="F398" s="33"/>
      <c r="G398" s="34"/>
      <c r="H398" s="43"/>
      <c r="I398" s="35"/>
      <c r="J398" s="34"/>
      <c r="K398" s="34"/>
      <c r="L398" s="34"/>
      <c r="M398" s="43"/>
      <c r="O398" s="14"/>
      <c r="P398" s="14"/>
      <c r="Q398" s="14"/>
      <c r="R398" s="14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  <c r="AR398" s="50"/>
    </row>
    <row r="399" s="4" customFormat="1" ht="14.25" spans="6:44">
      <c r="F399" s="33"/>
      <c r="G399" s="34"/>
      <c r="H399" s="43"/>
      <c r="I399" s="35"/>
      <c r="J399" s="34"/>
      <c r="K399" s="34"/>
      <c r="L399" s="34"/>
      <c r="M399" s="43"/>
      <c r="O399" s="14"/>
      <c r="P399" s="14"/>
      <c r="Q399" s="14"/>
      <c r="R399" s="14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/>
    </row>
    <row r="400" s="4" customFormat="1" ht="14.25" spans="6:44">
      <c r="F400" s="33"/>
      <c r="G400" s="34"/>
      <c r="H400" s="43"/>
      <c r="I400" s="35"/>
      <c r="J400" s="34"/>
      <c r="K400" s="34"/>
      <c r="L400" s="34"/>
      <c r="M400" s="43"/>
      <c r="O400" s="14"/>
      <c r="P400" s="14"/>
      <c r="Q400" s="14"/>
      <c r="R400" s="14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  <c r="AR400" s="50"/>
    </row>
    <row r="401" ht="14.25" spans="1:14">
      <c r="A401" s="4"/>
      <c r="B401" s="4"/>
      <c r="C401" s="4"/>
      <c r="D401" s="4"/>
      <c r="E401" s="4"/>
      <c r="F401" s="33"/>
      <c r="G401" s="34"/>
      <c r="H401" s="43"/>
      <c r="I401" s="35"/>
      <c r="J401" s="34"/>
      <c r="K401" s="34"/>
      <c r="L401" s="34"/>
      <c r="M401" s="43"/>
      <c r="N401" s="4"/>
    </row>
    <row r="402" ht="14.25" spans="1:14">
      <c r="A402" s="4"/>
      <c r="B402" s="4"/>
      <c r="C402" s="4"/>
      <c r="D402" s="4"/>
      <c r="E402" s="4"/>
      <c r="F402" s="33"/>
      <c r="G402" s="34"/>
      <c r="H402" s="43"/>
      <c r="I402" s="35"/>
      <c r="J402" s="34"/>
      <c r="K402" s="34"/>
      <c r="L402" s="34"/>
      <c r="M402" s="43"/>
      <c r="N402" s="4"/>
    </row>
    <row r="403" ht="14.25" spans="1:14">
      <c r="A403" s="4"/>
      <c r="B403" s="4"/>
      <c r="C403" s="4"/>
      <c r="D403" s="4"/>
      <c r="E403" s="4"/>
      <c r="F403" s="33"/>
      <c r="G403" s="34"/>
      <c r="H403" s="43"/>
      <c r="I403" s="35"/>
      <c r="J403" s="34"/>
      <c r="K403" s="34"/>
      <c r="L403" s="34"/>
      <c r="M403" s="43"/>
      <c r="N403" s="4"/>
    </row>
    <row r="404" ht="14.25" spans="1:14">
      <c r="A404" s="4"/>
      <c r="B404" s="4"/>
      <c r="C404" s="4"/>
      <c r="D404" s="4"/>
      <c r="E404" s="4"/>
      <c r="F404" s="33"/>
      <c r="G404" s="34"/>
      <c r="H404" s="43"/>
      <c r="I404" s="35"/>
      <c r="J404" s="34"/>
      <c r="K404" s="34"/>
      <c r="L404" s="34"/>
      <c r="M404" s="43"/>
      <c r="N404" s="4"/>
    </row>
    <row r="405" ht="14.25" spans="1:14">
      <c r="A405" s="4"/>
      <c r="B405" s="4"/>
      <c r="C405" s="4"/>
      <c r="D405" s="4"/>
      <c r="E405" s="4"/>
      <c r="F405" s="33"/>
      <c r="G405" s="34"/>
      <c r="H405" s="43"/>
      <c r="I405" s="35"/>
      <c r="J405" s="34"/>
      <c r="K405" s="34"/>
      <c r="L405" s="34"/>
      <c r="M405" s="43"/>
      <c r="N405" s="4"/>
    </row>
    <row r="406" ht="14.25" spans="1:14">
      <c r="A406" s="4"/>
      <c r="B406" s="4"/>
      <c r="C406" s="4"/>
      <c r="D406" s="4"/>
      <c r="E406" s="4"/>
      <c r="F406" s="33"/>
      <c r="G406" s="34"/>
      <c r="H406" s="43"/>
      <c r="I406" s="35"/>
      <c r="J406" s="34"/>
      <c r="K406" s="34"/>
      <c r="L406" s="34"/>
      <c r="M406" s="43"/>
      <c r="N406" s="4"/>
    </row>
    <row r="407" ht="14.25" spans="1:14">
      <c r="A407" s="4"/>
      <c r="B407" s="4"/>
      <c r="C407" s="4"/>
      <c r="D407" s="4"/>
      <c r="E407" s="4"/>
      <c r="F407" s="33"/>
      <c r="G407" s="34"/>
      <c r="H407" s="43"/>
      <c r="I407" s="35"/>
      <c r="J407" s="34"/>
      <c r="K407" s="34"/>
      <c r="L407" s="34"/>
      <c r="M407" s="43"/>
      <c r="N407" s="4"/>
    </row>
    <row r="408" ht="14.25" spans="1:14">
      <c r="A408" s="4"/>
      <c r="B408" s="4"/>
      <c r="C408" s="4"/>
      <c r="D408" s="4"/>
      <c r="E408" s="4"/>
      <c r="F408" s="33"/>
      <c r="G408" s="34"/>
      <c r="H408" s="43"/>
      <c r="I408" s="35"/>
      <c r="J408" s="34"/>
      <c r="K408" s="34"/>
      <c r="L408" s="34"/>
      <c r="M408" s="43"/>
      <c r="N408" s="4"/>
    </row>
    <row r="409" ht="14.25" spans="1:14">
      <c r="A409" s="4"/>
      <c r="B409" s="4"/>
      <c r="C409" s="4"/>
      <c r="D409" s="4"/>
      <c r="E409" s="4"/>
      <c r="F409" s="33"/>
      <c r="G409" s="34"/>
      <c r="H409" s="43"/>
      <c r="I409" s="35"/>
      <c r="J409" s="34"/>
      <c r="K409" s="34"/>
      <c r="L409" s="34"/>
      <c r="M409" s="43"/>
      <c r="N409" s="4"/>
    </row>
    <row r="410" ht="14.25" spans="1:14">
      <c r="A410" s="4"/>
      <c r="B410" s="4"/>
      <c r="C410" s="4"/>
      <c r="D410" s="4"/>
      <c r="E410" s="4"/>
      <c r="F410" s="33"/>
      <c r="G410" s="34"/>
      <c r="H410" s="43"/>
      <c r="I410" s="35"/>
      <c r="J410" s="34"/>
      <c r="K410" s="34"/>
      <c r="L410" s="34"/>
      <c r="M410" s="43"/>
      <c r="N410" s="4"/>
    </row>
    <row r="411" ht="14.25" spans="1:14">
      <c r="A411" s="4"/>
      <c r="B411" s="4"/>
      <c r="C411" s="4"/>
      <c r="D411" s="4"/>
      <c r="E411" s="4"/>
      <c r="F411" s="33"/>
      <c r="G411" s="34"/>
      <c r="H411" s="43"/>
      <c r="I411" s="35"/>
      <c r="J411" s="34"/>
      <c r="K411" s="34"/>
      <c r="L411" s="34"/>
      <c r="M411" s="43"/>
      <c r="N411" s="4"/>
    </row>
    <row r="412" ht="14.25" spans="1:14">
      <c r="A412" s="4"/>
      <c r="B412" s="4"/>
      <c r="C412" s="4"/>
      <c r="D412" s="4"/>
      <c r="E412" s="4"/>
      <c r="F412" s="33"/>
      <c r="G412" s="34"/>
      <c r="H412" s="43"/>
      <c r="I412" s="35"/>
      <c r="J412" s="34"/>
      <c r="K412" s="34"/>
      <c r="L412" s="34"/>
      <c r="M412" s="43"/>
      <c r="N412" s="4"/>
    </row>
    <row r="413" ht="14.25" spans="1:14">
      <c r="A413" s="4"/>
      <c r="B413" s="4"/>
      <c r="C413" s="4"/>
      <c r="D413" s="4"/>
      <c r="E413" s="4"/>
      <c r="F413" s="33"/>
      <c r="G413" s="34"/>
      <c r="H413" s="43"/>
      <c r="I413" s="35"/>
      <c r="J413" s="34"/>
      <c r="K413" s="34"/>
      <c r="L413" s="34"/>
      <c r="M413" s="43"/>
      <c r="N413" s="4"/>
    </row>
    <row r="414" ht="14.25" spans="1:14">
      <c r="A414" s="4"/>
      <c r="B414" s="4"/>
      <c r="C414" s="4"/>
      <c r="D414" s="4"/>
      <c r="E414" s="4"/>
      <c r="F414" s="33"/>
      <c r="G414" s="34"/>
      <c r="H414" s="43"/>
      <c r="I414" s="35"/>
      <c r="J414" s="34"/>
      <c r="K414" s="34"/>
      <c r="L414" s="34"/>
      <c r="M414" s="43"/>
      <c r="N414" s="4"/>
    </row>
    <row r="415" ht="14.25" spans="1:14">
      <c r="A415" s="4"/>
      <c r="B415" s="4"/>
      <c r="C415" s="4"/>
      <c r="D415" s="4"/>
      <c r="E415" s="4"/>
      <c r="F415" s="33"/>
      <c r="G415" s="34"/>
      <c r="H415" s="43"/>
      <c r="I415" s="35"/>
      <c r="J415" s="34"/>
      <c r="K415" s="34"/>
      <c r="L415" s="34"/>
      <c r="M415" s="43"/>
      <c r="N415" s="4"/>
    </row>
    <row r="416" ht="14.25" spans="1:14">
      <c r="A416" s="4"/>
      <c r="B416" s="4"/>
      <c r="C416" s="4"/>
      <c r="D416" s="4"/>
      <c r="E416" s="4"/>
      <c r="F416" s="33"/>
      <c r="G416" s="34"/>
      <c r="H416" s="43"/>
      <c r="I416" s="35"/>
      <c r="J416" s="34"/>
      <c r="K416" s="34"/>
      <c r="L416" s="34"/>
      <c r="M416" s="43"/>
      <c r="N416" s="4"/>
    </row>
    <row r="417" ht="14.25" spans="1:14">
      <c r="A417" s="4"/>
      <c r="B417" s="4"/>
      <c r="C417" s="4"/>
      <c r="D417" s="4"/>
      <c r="E417" s="4"/>
      <c r="F417" s="33"/>
      <c r="G417" s="34"/>
      <c r="H417" s="43"/>
      <c r="I417" s="35"/>
      <c r="J417" s="34"/>
      <c r="K417" s="34"/>
      <c r="L417" s="34"/>
      <c r="M417" s="43"/>
      <c r="N417" s="4"/>
    </row>
    <row r="418" ht="14.25" spans="1:14">
      <c r="A418" s="4"/>
      <c r="B418" s="4"/>
      <c r="C418" s="4"/>
      <c r="D418" s="4"/>
      <c r="E418" s="4"/>
      <c r="F418" s="33"/>
      <c r="G418" s="34"/>
      <c r="H418" s="43"/>
      <c r="I418" s="35"/>
      <c r="J418" s="34"/>
      <c r="K418" s="34"/>
      <c r="L418" s="34"/>
      <c r="M418" s="43"/>
      <c r="N418" s="4"/>
    </row>
    <row r="419" ht="14.25" spans="1:14">
      <c r="A419" s="4"/>
      <c r="B419" s="4"/>
      <c r="C419" s="4"/>
      <c r="D419" s="4"/>
      <c r="E419" s="4"/>
      <c r="F419" s="33"/>
      <c r="G419" s="34"/>
      <c r="H419" s="43"/>
      <c r="I419" s="35"/>
      <c r="J419" s="34"/>
      <c r="K419" s="34"/>
      <c r="L419" s="34"/>
      <c r="M419" s="43"/>
      <c r="N419" s="4"/>
    </row>
    <row r="420" ht="14.25" spans="1:14">
      <c r="A420" s="4"/>
      <c r="B420" s="4"/>
      <c r="C420" s="4"/>
      <c r="D420" s="4"/>
      <c r="E420" s="4"/>
      <c r="F420" s="33"/>
      <c r="G420" s="34"/>
      <c r="H420" s="43"/>
      <c r="I420" s="35"/>
      <c r="J420" s="34"/>
      <c r="K420" s="34"/>
      <c r="L420" s="34"/>
      <c r="M420" s="43"/>
      <c r="N420" s="4"/>
    </row>
    <row r="421" ht="14.25" spans="1:12">
      <c r="A421" s="4"/>
      <c r="B421" s="4"/>
      <c r="C421" s="4"/>
      <c r="D421" s="4"/>
      <c r="E421" s="4"/>
      <c r="F421" s="33"/>
      <c r="G421" s="34"/>
      <c r="H421" s="43"/>
      <c r="I421" s="35"/>
      <c r="J421" s="34"/>
      <c r="K421" s="34"/>
      <c r="L421" s="34"/>
    </row>
    <row r="422" ht="14.25" spans="1:12">
      <c r="A422" s="4"/>
      <c r="B422" s="4"/>
      <c r="C422" s="4"/>
      <c r="D422" s="4"/>
      <c r="E422" s="4"/>
      <c r="F422" s="33"/>
      <c r="G422" s="34"/>
      <c r="H422" s="43"/>
      <c r="I422" s="35"/>
      <c r="J422" s="34"/>
      <c r="K422" s="34"/>
      <c r="L422" s="34"/>
    </row>
  </sheetData>
  <autoFilter ref="A6:AR36">
    <extLst/>
  </autoFilter>
  <mergeCells count="30">
    <mergeCell ref="A1:N1"/>
    <mergeCell ref="A2:F2"/>
    <mergeCell ref="G2:J2"/>
    <mergeCell ref="K2:N2"/>
    <mergeCell ref="A3:J3"/>
    <mergeCell ref="K3:M3"/>
    <mergeCell ref="A4:J4"/>
    <mergeCell ref="A5:A6"/>
    <mergeCell ref="A8:A9"/>
    <mergeCell ref="B5:B6"/>
    <mergeCell ref="B8:B9"/>
    <mergeCell ref="C5:C6"/>
    <mergeCell ref="C8:C9"/>
    <mergeCell ref="D5:D6"/>
    <mergeCell ref="D8:D9"/>
    <mergeCell ref="E5:E6"/>
    <mergeCell ref="F5:F6"/>
    <mergeCell ref="G5:G6"/>
    <mergeCell ref="H5:H6"/>
    <mergeCell ref="H8:H9"/>
    <mergeCell ref="I5:I6"/>
    <mergeCell ref="I8:I9"/>
    <mergeCell ref="J5:J6"/>
    <mergeCell ref="J8:J9"/>
    <mergeCell ref="K4:K6"/>
    <mergeCell ref="K8:K9"/>
    <mergeCell ref="L4:L6"/>
    <mergeCell ref="L8:L9"/>
    <mergeCell ref="M4:M6"/>
    <mergeCell ref="N3:N6"/>
  </mergeCells>
  <conditionalFormatting sqref="F36:F65536 F3:F6 F1">
    <cfRule type="duplicateValues" dxfId="0" priority="3" stopIfTrue="1"/>
  </conditionalFormatting>
  <printOptions horizontalCentered="1"/>
  <pageMargins left="0.25" right="0.25" top="0.79" bottom="0.63" header="0.51" footer="0.51"/>
  <pageSetup paperSize="9" scale="45" orientation="landscape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abSelected="1" view="pageBreakPreview" zoomScale="70" zoomScaleNormal="70" zoomScaleSheetLayoutView="70" workbookViewId="0">
      <selection activeCell="K10" sqref="K10"/>
    </sheetView>
  </sheetViews>
  <sheetFormatPr defaultColWidth="9" defaultRowHeight="14.25" outlineLevelCol="7"/>
  <cols>
    <col min="1" max="1" width="5.375" style="53" customWidth="1"/>
    <col min="2" max="2" width="25.7083333333333" style="52" customWidth="1"/>
    <col min="3" max="3" width="11" style="52" customWidth="1"/>
    <col min="4" max="4" width="10.875" style="52" customWidth="1"/>
    <col min="5" max="5" width="11.75" style="52" customWidth="1"/>
    <col min="6" max="6" width="12.375" style="52" customWidth="1"/>
    <col min="7" max="7" width="9.375" style="52" customWidth="1"/>
    <col min="8" max="8" width="20.5333333333333" style="52" customWidth="1"/>
    <col min="9" max="9" width="9" style="52"/>
    <col min="10" max="11" width="22.625" style="52" customWidth="1"/>
    <col min="12" max="16384" width="9" style="52"/>
  </cols>
  <sheetData>
    <row r="1" ht="23" customHeight="1" spans="1:7">
      <c r="A1" s="54" t="s">
        <v>149</v>
      </c>
      <c r="B1" s="55"/>
      <c r="C1" s="56"/>
      <c r="D1" s="56"/>
      <c r="E1" s="56"/>
      <c r="F1" s="56"/>
      <c r="G1" s="57"/>
    </row>
    <row r="2" ht="25.5" spans="1:7">
      <c r="A2" s="58" t="s">
        <v>150</v>
      </c>
      <c r="B2" s="59"/>
      <c r="C2" s="59"/>
      <c r="D2" s="59"/>
      <c r="E2" s="59"/>
      <c r="F2" s="59"/>
      <c r="G2" s="59"/>
    </row>
    <row r="3" ht="32" customHeight="1" spans="1:7">
      <c r="A3" s="60" t="s">
        <v>151</v>
      </c>
      <c r="B3" s="61"/>
      <c r="C3" s="61"/>
      <c r="D3" s="61"/>
      <c r="E3" s="61"/>
      <c r="F3" s="61"/>
      <c r="G3" s="62"/>
    </row>
    <row r="4" ht="40.5" spans="1:8">
      <c r="A4" s="63" t="s">
        <v>11</v>
      </c>
      <c r="B4" s="64" t="s">
        <v>12</v>
      </c>
      <c r="C4" s="64" t="s">
        <v>152</v>
      </c>
      <c r="D4" s="65"/>
      <c r="E4" s="65"/>
      <c r="F4" s="64" t="s">
        <v>153</v>
      </c>
      <c r="G4" s="66" t="s">
        <v>154</v>
      </c>
      <c r="H4" s="22" t="s">
        <v>6</v>
      </c>
    </row>
    <row r="5" s="52" customFormat="1" spans="1:8">
      <c r="A5" s="67"/>
      <c r="B5" s="65"/>
      <c r="C5" s="64" t="s">
        <v>155</v>
      </c>
      <c r="D5" s="64" t="s">
        <v>156</v>
      </c>
      <c r="E5" s="64" t="s">
        <v>157</v>
      </c>
      <c r="F5" s="64" t="s">
        <v>158</v>
      </c>
      <c r="G5" s="68"/>
      <c r="H5" s="22"/>
    </row>
    <row r="6" ht="35" customHeight="1" spans="1:8">
      <c r="A6" s="22">
        <v>1</v>
      </c>
      <c r="B6" s="69" t="s">
        <v>159</v>
      </c>
      <c r="C6" s="69" t="s">
        <v>160</v>
      </c>
      <c r="D6" s="69" t="s">
        <v>161</v>
      </c>
      <c r="E6" s="69" t="s">
        <v>162</v>
      </c>
      <c r="F6" s="69" t="s">
        <v>163</v>
      </c>
      <c r="G6" s="70">
        <v>121</v>
      </c>
      <c r="H6" s="71"/>
    </row>
    <row r="7" ht="35" customHeight="1" spans="1:8">
      <c r="A7" s="22">
        <v>2</v>
      </c>
      <c r="B7" s="69" t="s">
        <v>164</v>
      </c>
      <c r="C7" s="69" t="s">
        <v>160</v>
      </c>
      <c r="D7" s="69" t="s">
        <v>161</v>
      </c>
      <c r="E7" s="69" t="s">
        <v>165</v>
      </c>
      <c r="F7" s="69" t="s">
        <v>166</v>
      </c>
      <c r="G7" s="70">
        <v>327</v>
      </c>
      <c r="H7" s="72"/>
    </row>
    <row r="8" ht="35" customHeight="1" spans="1:8">
      <c r="A8" s="22">
        <v>3</v>
      </c>
      <c r="B8" s="69" t="s">
        <v>167</v>
      </c>
      <c r="C8" s="69" t="s">
        <v>160</v>
      </c>
      <c r="D8" s="69" t="s">
        <v>161</v>
      </c>
      <c r="E8" s="69" t="s">
        <v>165</v>
      </c>
      <c r="F8" s="69" t="s">
        <v>168</v>
      </c>
      <c r="G8" s="70">
        <v>305</v>
      </c>
      <c r="H8" s="71"/>
    </row>
    <row r="9" ht="35" customHeight="1" spans="1:8">
      <c r="A9" s="22">
        <v>4</v>
      </c>
      <c r="B9" s="69" t="s">
        <v>169</v>
      </c>
      <c r="C9" s="69" t="s">
        <v>160</v>
      </c>
      <c r="D9" s="69" t="s">
        <v>161</v>
      </c>
      <c r="E9" s="69" t="s">
        <v>170</v>
      </c>
      <c r="F9" s="69" t="s">
        <v>171</v>
      </c>
      <c r="G9" s="70">
        <v>198</v>
      </c>
      <c r="H9" s="71"/>
    </row>
    <row r="10" s="52" customFormat="1" ht="35" customHeight="1" spans="1:8">
      <c r="A10" s="22">
        <v>5</v>
      </c>
      <c r="B10" s="69" t="s">
        <v>172</v>
      </c>
      <c r="C10" s="69" t="s">
        <v>160</v>
      </c>
      <c r="D10" s="69" t="s">
        <v>161</v>
      </c>
      <c r="E10" s="69" t="s">
        <v>165</v>
      </c>
      <c r="F10" s="69" t="s">
        <v>173</v>
      </c>
      <c r="G10" s="70">
        <v>757</v>
      </c>
      <c r="H10" s="72" t="s">
        <v>174</v>
      </c>
    </row>
    <row r="11" ht="35" customHeight="1" spans="1:8">
      <c r="A11" s="22">
        <v>6</v>
      </c>
      <c r="B11" s="69" t="s">
        <v>175</v>
      </c>
      <c r="C11" s="69" t="s">
        <v>160</v>
      </c>
      <c r="D11" s="69" t="s">
        <v>161</v>
      </c>
      <c r="E11" s="69" t="s">
        <v>176</v>
      </c>
      <c r="F11" s="69" t="s">
        <v>177</v>
      </c>
      <c r="G11" s="70">
        <v>360</v>
      </c>
      <c r="H11" s="71"/>
    </row>
    <row r="12" ht="35" customHeight="1" spans="1:8">
      <c r="A12" s="22">
        <v>7</v>
      </c>
      <c r="B12" s="69" t="s">
        <v>178</v>
      </c>
      <c r="C12" s="69" t="s">
        <v>160</v>
      </c>
      <c r="D12" s="69" t="s">
        <v>161</v>
      </c>
      <c r="E12" s="69" t="s">
        <v>179</v>
      </c>
      <c r="F12" s="69" t="s">
        <v>180</v>
      </c>
      <c r="G12" s="70">
        <v>369</v>
      </c>
      <c r="H12" s="71"/>
    </row>
    <row r="13" ht="35" customHeight="1" spans="1:8">
      <c r="A13" s="22">
        <v>8</v>
      </c>
      <c r="B13" s="69" t="s">
        <v>181</v>
      </c>
      <c r="C13" s="69" t="s">
        <v>160</v>
      </c>
      <c r="D13" s="69" t="s">
        <v>161</v>
      </c>
      <c r="E13" s="69" t="s">
        <v>179</v>
      </c>
      <c r="F13" s="69" t="s">
        <v>182</v>
      </c>
      <c r="G13" s="70">
        <v>225</v>
      </c>
      <c r="H13" s="71"/>
    </row>
    <row r="14" ht="35" customHeight="1" spans="1:8">
      <c r="A14" s="22">
        <v>9</v>
      </c>
      <c r="B14" s="69" t="s">
        <v>183</v>
      </c>
      <c r="C14" s="69" t="s">
        <v>160</v>
      </c>
      <c r="D14" s="69" t="s">
        <v>161</v>
      </c>
      <c r="E14" s="69" t="s">
        <v>184</v>
      </c>
      <c r="F14" s="69" t="s">
        <v>185</v>
      </c>
      <c r="G14" s="70">
        <v>539</v>
      </c>
      <c r="H14" s="71"/>
    </row>
    <row r="15" ht="35" customHeight="1" spans="1:8">
      <c r="A15" s="22">
        <v>10</v>
      </c>
      <c r="B15" s="69" t="s">
        <v>186</v>
      </c>
      <c r="C15" s="69" t="s">
        <v>160</v>
      </c>
      <c r="D15" s="69" t="s">
        <v>161</v>
      </c>
      <c r="E15" s="69" t="s">
        <v>176</v>
      </c>
      <c r="F15" s="69" t="s">
        <v>187</v>
      </c>
      <c r="G15" s="70">
        <v>383</v>
      </c>
      <c r="H15" s="71"/>
    </row>
    <row r="16" ht="35" customHeight="1" spans="1:8">
      <c r="A16" s="22">
        <v>11</v>
      </c>
      <c r="B16" s="69" t="s">
        <v>188</v>
      </c>
      <c r="C16" s="69" t="s">
        <v>160</v>
      </c>
      <c r="D16" s="69" t="s">
        <v>161</v>
      </c>
      <c r="E16" s="69" t="s">
        <v>162</v>
      </c>
      <c r="F16" s="69" t="s">
        <v>189</v>
      </c>
      <c r="G16" s="70">
        <v>364</v>
      </c>
      <c r="H16" s="71"/>
    </row>
    <row r="17" ht="35" customHeight="1" spans="1:8">
      <c r="A17" s="22">
        <v>12</v>
      </c>
      <c r="B17" s="69" t="s">
        <v>190</v>
      </c>
      <c r="C17" s="69" t="s">
        <v>160</v>
      </c>
      <c r="D17" s="69" t="s">
        <v>161</v>
      </c>
      <c r="E17" s="69" t="s">
        <v>191</v>
      </c>
      <c r="F17" s="69" t="s">
        <v>192</v>
      </c>
      <c r="G17" s="70">
        <v>204</v>
      </c>
      <c r="H17" s="71"/>
    </row>
    <row r="18" ht="35" customHeight="1" spans="1:8">
      <c r="A18" s="22">
        <v>13</v>
      </c>
      <c r="B18" s="69" t="s">
        <v>193</v>
      </c>
      <c r="C18" s="69" t="s">
        <v>160</v>
      </c>
      <c r="D18" s="69" t="s">
        <v>161</v>
      </c>
      <c r="E18" s="69" t="s">
        <v>184</v>
      </c>
      <c r="F18" s="69" t="s">
        <v>194</v>
      </c>
      <c r="G18" s="70">
        <v>253</v>
      </c>
      <c r="H18" s="71"/>
    </row>
    <row r="19" ht="35" customHeight="1" spans="1:8">
      <c r="A19" s="22">
        <v>14</v>
      </c>
      <c r="B19" s="69" t="s">
        <v>195</v>
      </c>
      <c r="C19" s="69" t="s">
        <v>160</v>
      </c>
      <c r="D19" s="69" t="s">
        <v>161</v>
      </c>
      <c r="E19" s="69" t="s">
        <v>179</v>
      </c>
      <c r="F19" s="69" t="s">
        <v>196</v>
      </c>
      <c r="G19" s="70">
        <v>381</v>
      </c>
      <c r="H19" s="71"/>
    </row>
    <row r="20" ht="35" customHeight="1" spans="1:8">
      <c r="A20" s="22">
        <v>15</v>
      </c>
      <c r="B20" s="69" t="s">
        <v>197</v>
      </c>
      <c r="C20" s="69" t="s">
        <v>160</v>
      </c>
      <c r="D20" s="69" t="s">
        <v>161</v>
      </c>
      <c r="E20" s="69" t="s">
        <v>184</v>
      </c>
      <c r="F20" s="69" t="s">
        <v>198</v>
      </c>
      <c r="G20" s="70">
        <v>427</v>
      </c>
      <c r="H20" s="71"/>
    </row>
    <row r="21" ht="35" customHeight="1" spans="1:8">
      <c r="A21" s="22">
        <v>16</v>
      </c>
      <c r="B21" s="69" t="s">
        <v>199</v>
      </c>
      <c r="C21" s="69" t="s">
        <v>160</v>
      </c>
      <c r="D21" s="69" t="s">
        <v>161</v>
      </c>
      <c r="E21" s="69" t="s">
        <v>179</v>
      </c>
      <c r="F21" s="69" t="s">
        <v>200</v>
      </c>
      <c r="G21" s="70">
        <v>206</v>
      </c>
      <c r="H21" s="71"/>
    </row>
    <row r="22" ht="35" customHeight="1" spans="1:8">
      <c r="A22" s="22">
        <v>17</v>
      </c>
      <c r="B22" s="69" t="s">
        <v>201</v>
      </c>
      <c r="C22" s="69" t="s">
        <v>160</v>
      </c>
      <c r="D22" s="69" t="s">
        <v>161</v>
      </c>
      <c r="E22" s="69" t="s">
        <v>165</v>
      </c>
      <c r="F22" s="69" t="s">
        <v>202</v>
      </c>
      <c r="G22" s="70">
        <v>664</v>
      </c>
      <c r="H22" s="71"/>
    </row>
    <row r="23" s="52" customFormat="1" ht="35" customHeight="1" spans="1:8">
      <c r="A23" s="22">
        <v>18</v>
      </c>
      <c r="B23" s="69" t="s">
        <v>203</v>
      </c>
      <c r="C23" s="69" t="s">
        <v>160</v>
      </c>
      <c r="D23" s="69" t="s">
        <v>161</v>
      </c>
      <c r="E23" s="69" t="s">
        <v>162</v>
      </c>
      <c r="F23" s="69" t="s">
        <v>204</v>
      </c>
      <c r="G23" s="70">
        <v>448</v>
      </c>
      <c r="H23" s="72"/>
    </row>
    <row r="24" ht="35" customHeight="1" spans="1:8">
      <c r="A24" s="22">
        <v>19</v>
      </c>
      <c r="B24" s="69" t="s">
        <v>205</v>
      </c>
      <c r="C24" s="69" t="s">
        <v>160</v>
      </c>
      <c r="D24" s="69" t="s">
        <v>161</v>
      </c>
      <c r="E24" s="69" t="s">
        <v>162</v>
      </c>
      <c r="F24" s="69" t="s">
        <v>206</v>
      </c>
      <c r="G24" s="70">
        <v>210</v>
      </c>
      <c r="H24" s="71"/>
    </row>
    <row r="25" ht="35" customHeight="1" spans="1:8">
      <c r="A25" s="22">
        <v>20</v>
      </c>
      <c r="B25" s="69" t="s">
        <v>207</v>
      </c>
      <c r="C25" s="69" t="s">
        <v>160</v>
      </c>
      <c r="D25" s="69" t="s">
        <v>161</v>
      </c>
      <c r="E25" s="69" t="s">
        <v>162</v>
      </c>
      <c r="F25" s="69" t="s">
        <v>208</v>
      </c>
      <c r="G25" s="70">
        <v>533</v>
      </c>
      <c r="H25" s="71"/>
    </row>
    <row r="26" ht="35" customHeight="1" spans="1:8">
      <c r="A26" s="22">
        <v>21</v>
      </c>
      <c r="B26" s="69" t="s">
        <v>209</v>
      </c>
      <c r="C26" s="69" t="s">
        <v>160</v>
      </c>
      <c r="D26" s="69" t="s">
        <v>161</v>
      </c>
      <c r="E26" s="69" t="s">
        <v>162</v>
      </c>
      <c r="F26" s="69" t="s">
        <v>210</v>
      </c>
      <c r="G26" s="70">
        <v>481</v>
      </c>
      <c r="H26" s="71"/>
    </row>
    <row r="27" ht="35" customHeight="1" spans="1:8">
      <c r="A27" s="22">
        <v>22</v>
      </c>
      <c r="B27" s="69" t="s">
        <v>211</v>
      </c>
      <c r="C27" s="69" t="s">
        <v>160</v>
      </c>
      <c r="D27" s="69" t="s">
        <v>161</v>
      </c>
      <c r="E27" s="69" t="s">
        <v>176</v>
      </c>
      <c r="F27" s="69" t="s">
        <v>212</v>
      </c>
      <c r="G27" s="70">
        <v>302</v>
      </c>
      <c r="H27" s="71"/>
    </row>
    <row r="28" ht="35" customHeight="1" spans="1:8">
      <c r="A28" s="22">
        <v>23</v>
      </c>
      <c r="B28" s="69" t="s">
        <v>213</v>
      </c>
      <c r="C28" s="69" t="s">
        <v>160</v>
      </c>
      <c r="D28" s="69" t="s">
        <v>214</v>
      </c>
      <c r="E28" s="69" t="s">
        <v>215</v>
      </c>
      <c r="F28" s="69" t="s">
        <v>216</v>
      </c>
      <c r="G28" s="70">
        <v>531</v>
      </c>
      <c r="H28" s="71"/>
    </row>
    <row r="29" ht="35" customHeight="1" spans="1:8">
      <c r="A29" s="22">
        <v>24</v>
      </c>
      <c r="B29" s="69" t="s">
        <v>217</v>
      </c>
      <c r="C29" s="69" t="s">
        <v>160</v>
      </c>
      <c r="D29" s="69" t="s">
        <v>214</v>
      </c>
      <c r="E29" s="69" t="s">
        <v>218</v>
      </c>
      <c r="F29" s="69" t="s">
        <v>219</v>
      </c>
      <c r="G29" s="70">
        <v>237</v>
      </c>
      <c r="H29" s="71"/>
    </row>
    <row r="30" ht="35" customHeight="1" spans="1:8">
      <c r="A30" s="22">
        <v>25</v>
      </c>
      <c r="B30" s="69" t="s">
        <v>220</v>
      </c>
      <c r="C30" s="69" t="s">
        <v>160</v>
      </c>
      <c r="D30" s="69" t="s">
        <v>214</v>
      </c>
      <c r="E30" s="69" t="s">
        <v>218</v>
      </c>
      <c r="F30" s="69" t="s">
        <v>221</v>
      </c>
      <c r="G30" s="70">
        <v>317</v>
      </c>
      <c r="H30" s="71"/>
    </row>
    <row r="31" ht="35" customHeight="1" spans="1:8">
      <c r="A31" s="22">
        <v>26</v>
      </c>
      <c r="B31" s="69" t="s">
        <v>222</v>
      </c>
      <c r="C31" s="69" t="s">
        <v>160</v>
      </c>
      <c r="D31" s="69" t="s">
        <v>214</v>
      </c>
      <c r="E31" s="69" t="s">
        <v>218</v>
      </c>
      <c r="F31" s="69" t="s">
        <v>223</v>
      </c>
      <c r="G31" s="70">
        <v>552</v>
      </c>
      <c r="H31" s="71"/>
    </row>
    <row r="32" ht="35" customHeight="1" spans="1:8">
      <c r="A32" s="22">
        <v>27</v>
      </c>
      <c r="B32" s="69" t="s">
        <v>224</v>
      </c>
      <c r="C32" s="69" t="s">
        <v>160</v>
      </c>
      <c r="D32" s="69" t="s">
        <v>214</v>
      </c>
      <c r="E32" s="69" t="s">
        <v>225</v>
      </c>
      <c r="F32" s="69" t="s">
        <v>226</v>
      </c>
      <c r="G32" s="70">
        <v>377</v>
      </c>
      <c r="H32" s="71"/>
    </row>
    <row r="33" ht="35" customHeight="1" spans="1:8">
      <c r="A33" s="22">
        <v>28</v>
      </c>
      <c r="B33" s="69" t="s">
        <v>227</v>
      </c>
      <c r="C33" s="69" t="s">
        <v>160</v>
      </c>
      <c r="D33" s="69" t="s">
        <v>214</v>
      </c>
      <c r="E33" s="69" t="s">
        <v>215</v>
      </c>
      <c r="F33" s="69" t="s">
        <v>228</v>
      </c>
      <c r="G33" s="70">
        <v>468</v>
      </c>
      <c r="H33" s="72"/>
    </row>
    <row r="34" s="52" customFormat="1" ht="35" customHeight="1" spans="1:8">
      <c r="A34" s="22">
        <v>29</v>
      </c>
      <c r="B34" s="69" t="s">
        <v>229</v>
      </c>
      <c r="C34" s="69" t="s">
        <v>160</v>
      </c>
      <c r="D34" s="69" t="s">
        <v>214</v>
      </c>
      <c r="E34" s="69" t="s">
        <v>215</v>
      </c>
      <c r="F34" s="69" t="s">
        <v>230</v>
      </c>
      <c r="G34" s="70">
        <v>735</v>
      </c>
      <c r="H34" s="72" t="s">
        <v>174</v>
      </c>
    </row>
    <row r="35" ht="35" customHeight="1" spans="1:8">
      <c r="A35" s="22">
        <v>30</v>
      </c>
      <c r="B35" s="69" t="s">
        <v>231</v>
      </c>
      <c r="C35" s="69" t="s">
        <v>160</v>
      </c>
      <c r="D35" s="69" t="s">
        <v>214</v>
      </c>
      <c r="E35" s="69" t="s">
        <v>218</v>
      </c>
      <c r="F35" s="69" t="s">
        <v>232</v>
      </c>
      <c r="G35" s="70">
        <v>352</v>
      </c>
      <c r="H35" s="71"/>
    </row>
    <row r="36" ht="35" customHeight="1" spans="1:8">
      <c r="A36" s="22">
        <v>31</v>
      </c>
      <c r="B36" s="69" t="s">
        <v>233</v>
      </c>
      <c r="C36" s="69" t="s">
        <v>160</v>
      </c>
      <c r="D36" s="69" t="s">
        <v>214</v>
      </c>
      <c r="E36" s="69" t="s">
        <v>218</v>
      </c>
      <c r="F36" s="69" t="s">
        <v>234</v>
      </c>
      <c r="G36" s="70">
        <v>500</v>
      </c>
      <c r="H36" s="71"/>
    </row>
    <row r="37" ht="35" customHeight="1" spans="1:8">
      <c r="A37" s="22">
        <v>32</v>
      </c>
      <c r="B37" s="69" t="s">
        <v>235</v>
      </c>
      <c r="C37" s="69" t="s">
        <v>160</v>
      </c>
      <c r="D37" s="69" t="s">
        <v>214</v>
      </c>
      <c r="E37" s="69" t="s">
        <v>236</v>
      </c>
      <c r="F37" s="69" t="s">
        <v>237</v>
      </c>
      <c r="G37" s="70">
        <v>430</v>
      </c>
      <c r="H37" s="71"/>
    </row>
    <row r="38" ht="35" customHeight="1" spans="1:8">
      <c r="A38" s="22">
        <v>33</v>
      </c>
      <c r="B38" s="69" t="s">
        <v>238</v>
      </c>
      <c r="C38" s="69" t="s">
        <v>160</v>
      </c>
      <c r="D38" s="69" t="s">
        <v>214</v>
      </c>
      <c r="E38" s="69" t="s">
        <v>218</v>
      </c>
      <c r="F38" s="69" t="s">
        <v>239</v>
      </c>
      <c r="G38" s="70">
        <v>303</v>
      </c>
      <c r="H38" s="72"/>
    </row>
    <row r="39" ht="35" customHeight="1" spans="1:8">
      <c r="A39" s="22">
        <v>34</v>
      </c>
      <c r="B39" s="69" t="s">
        <v>240</v>
      </c>
      <c r="C39" s="69" t="s">
        <v>160</v>
      </c>
      <c r="D39" s="69" t="s">
        <v>214</v>
      </c>
      <c r="E39" s="69" t="s">
        <v>218</v>
      </c>
      <c r="F39" s="69" t="s">
        <v>241</v>
      </c>
      <c r="G39" s="70">
        <v>416</v>
      </c>
      <c r="H39" s="72"/>
    </row>
    <row r="40" ht="35" customHeight="1" spans="1:8">
      <c r="A40" s="22">
        <v>35</v>
      </c>
      <c r="B40" s="69" t="s">
        <v>242</v>
      </c>
      <c r="C40" s="69" t="s">
        <v>160</v>
      </c>
      <c r="D40" s="69" t="s">
        <v>214</v>
      </c>
      <c r="E40" s="69" t="s">
        <v>218</v>
      </c>
      <c r="F40" s="69" t="s">
        <v>243</v>
      </c>
      <c r="G40" s="70">
        <v>296</v>
      </c>
      <c r="H40" s="71"/>
    </row>
    <row r="41" ht="35" customHeight="1" spans="1:8">
      <c r="A41" s="22">
        <v>36</v>
      </c>
      <c r="B41" s="69" t="s">
        <v>244</v>
      </c>
      <c r="C41" s="69" t="s">
        <v>160</v>
      </c>
      <c r="D41" s="69" t="s">
        <v>214</v>
      </c>
      <c r="E41" s="69" t="s">
        <v>215</v>
      </c>
      <c r="F41" s="69" t="s">
        <v>245</v>
      </c>
      <c r="G41" s="70">
        <v>402</v>
      </c>
      <c r="H41" s="71"/>
    </row>
    <row r="42" ht="35" customHeight="1" spans="1:8">
      <c r="A42" s="22">
        <v>37</v>
      </c>
      <c r="B42" s="69" t="s">
        <v>246</v>
      </c>
      <c r="C42" s="69" t="s">
        <v>160</v>
      </c>
      <c r="D42" s="69" t="s">
        <v>214</v>
      </c>
      <c r="E42" s="69" t="s">
        <v>215</v>
      </c>
      <c r="F42" s="69" t="s">
        <v>247</v>
      </c>
      <c r="G42" s="70">
        <v>458</v>
      </c>
      <c r="H42" s="71"/>
    </row>
    <row r="43" ht="35" customHeight="1" spans="1:8">
      <c r="A43" s="22">
        <v>38</v>
      </c>
      <c r="B43" s="69" t="s">
        <v>248</v>
      </c>
      <c r="C43" s="69" t="s">
        <v>160</v>
      </c>
      <c r="D43" s="69" t="s">
        <v>214</v>
      </c>
      <c r="E43" s="69" t="s">
        <v>215</v>
      </c>
      <c r="F43" s="69" t="s">
        <v>249</v>
      </c>
      <c r="G43" s="70">
        <v>388</v>
      </c>
      <c r="H43" s="71"/>
    </row>
    <row r="44" ht="35" customHeight="1" spans="1:8">
      <c r="A44" s="22">
        <v>39</v>
      </c>
      <c r="B44" s="69" t="s">
        <v>250</v>
      </c>
      <c r="C44" s="69" t="s">
        <v>160</v>
      </c>
      <c r="D44" s="69" t="s">
        <v>214</v>
      </c>
      <c r="E44" s="69" t="s">
        <v>215</v>
      </c>
      <c r="F44" s="69" t="s">
        <v>251</v>
      </c>
      <c r="G44" s="70">
        <v>431</v>
      </c>
      <c r="H44" s="71"/>
    </row>
    <row r="45" ht="35" customHeight="1" spans="1:8">
      <c r="A45" s="22">
        <v>40</v>
      </c>
      <c r="B45" s="69" t="s">
        <v>252</v>
      </c>
      <c r="C45" s="69" t="s">
        <v>160</v>
      </c>
      <c r="D45" s="69" t="s">
        <v>214</v>
      </c>
      <c r="E45" s="69" t="s">
        <v>218</v>
      </c>
      <c r="F45" s="69" t="s">
        <v>253</v>
      </c>
      <c r="G45" s="70">
        <v>437</v>
      </c>
      <c r="H45" s="71"/>
    </row>
  </sheetData>
  <autoFilter ref="A5:H45">
    <extLst/>
  </autoFilter>
  <mergeCells count="7">
    <mergeCell ref="A1:B1"/>
    <mergeCell ref="A2:G2"/>
    <mergeCell ref="A3:F3"/>
    <mergeCell ref="C4:E4"/>
    <mergeCell ref="A4:A5"/>
    <mergeCell ref="B4:B5"/>
    <mergeCell ref="H4:H5"/>
  </mergeCells>
  <conditionalFormatting sqref="B6:B45">
    <cfRule type="duplicateValues" dxfId="1" priority="2"/>
  </conditionalFormatting>
  <pageMargins left="0.751388888888889" right="0.751388888888889" top="1" bottom="1" header="0.511805555555556" footer="0.511805555555556"/>
  <pageSetup paperSize="9" scale="68" orientation="landscape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367"/>
  <sheetViews>
    <sheetView showZeros="0" zoomScale="70" zoomScaleNormal="70" workbookViewId="0">
      <selection activeCell="A1" sqref="A1:Q1"/>
    </sheetView>
  </sheetViews>
  <sheetFormatPr defaultColWidth="8.75" defaultRowHeight="5.65" customHeight="1"/>
  <cols>
    <col min="1" max="1" width="5.75" style="6" customWidth="1"/>
    <col min="2" max="2" width="19.25" style="6" customWidth="1"/>
    <col min="3" max="3" width="16" style="7" customWidth="1"/>
    <col min="4" max="4" width="10.5" style="7" customWidth="1"/>
    <col min="5" max="5" width="16.125" style="6" customWidth="1"/>
    <col min="6" max="6" width="21.375" style="8" customWidth="1"/>
    <col min="7" max="7" width="33.875" style="9" customWidth="1"/>
    <col min="8" max="8" width="18.125" style="10" customWidth="1"/>
    <col min="9" max="9" width="9" style="11" customWidth="1"/>
    <col min="10" max="11" width="10.875" style="12" customWidth="1"/>
    <col min="12" max="12" width="19" style="12" customWidth="1"/>
    <col min="13" max="13" width="15" style="12" customWidth="1"/>
    <col min="14" max="15" width="10.875" style="12" customWidth="1"/>
    <col min="16" max="16" width="11.75" style="13" customWidth="1"/>
    <col min="17" max="17" width="5.125" style="6" customWidth="1"/>
    <col min="18" max="18" width="12" style="14" customWidth="1"/>
    <col min="19" max="47" width="9" style="14" customWidth="1"/>
    <col min="48" max="62" width="9" style="6" customWidth="1"/>
    <col min="63" max="16384" width="8.75" style="6"/>
  </cols>
  <sheetData>
    <row r="1" s="1" customFormat="1" ht="39.6" customHeight="1" spans="1:47">
      <c r="A1" s="15" t="s">
        <v>254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</row>
    <row r="2" s="1" customFormat="1" ht="24.95" customHeight="1" spans="1:47">
      <c r="A2" s="16" t="s">
        <v>255</v>
      </c>
      <c r="B2" s="16"/>
      <c r="C2" s="16"/>
      <c r="D2" s="16"/>
      <c r="E2" s="16"/>
      <c r="F2" s="16"/>
      <c r="G2" s="17" t="s">
        <v>256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</row>
    <row r="3" s="1" customFormat="1" ht="24.95" customHeight="1" spans="1:47">
      <c r="A3" s="18" t="s">
        <v>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45" t="s">
        <v>6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</row>
    <row r="4" s="1" customFormat="1" ht="24.95" customHeight="1" spans="1:47">
      <c r="A4" s="18" t="s">
        <v>7</v>
      </c>
      <c r="B4" s="18"/>
      <c r="C4" s="18"/>
      <c r="D4" s="18"/>
      <c r="E4" s="18"/>
      <c r="F4" s="18"/>
      <c r="G4" s="18"/>
      <c r="H4" s="18"/>
      <c r="I4" s="18"/>
      <c r="J4" s="36" t="s">
        <v>257</v>
      </c>
      <c r="K4" s="37" t="s">
        <v>258</v>
      </c>
      <c r="L4" s="37" t="s">
        <v>259</v>
      </c>
      <c r="M4" s="37" t="s">
        <v>260</v>
      </c>
      <c r="N4" s="37" t="s">
        <v>261</v>
      </c>
      <c r="O4" s="37" t="s">
        <v>262</v>
      </c>
      <c r="P4" s="38" t="s">
        <v>10</v>
      </c>
      <c r="Q4" s="46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</row>
    <row r="5" s="2" customFormat="1" ht="24.95" customHeight="1" spans="1:47">
      <c r="A5" s="19" t="s">
        <v>11</v>
      </c>
      <c r="B5" s="19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20" t="s">
        <v>263</v>
      </c>
      <c r="H5" s="19" t="s">
        <v>19</v>
      </c>
      <c r="I5" s="20" t="s">
        <v>20</v>
      </c>
      <c r="J5" s="36"/>
      <c r="K5" s="39"/>
      <c r="L5" s="39"/>
      <c r="M5" s="39"/>
      <c r="N5" s="39"/>
      <c r="O5" s="39"/>
      <c r="P5" s="38"/>
      <c r="Q5" s="46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</row>
    <row r="6" s="1" customFormat="1" ht="33.95" customHeight="1" spans="1:47">
      <c r="A6" s="19"/>
      <c r="B6" s="19"/>
      <c r="C6" s="19"/>
      <c r="D6" s="19"/>
      <c r="E6" s="19"/>
      <c r="F6" s="19"/>
      <c r="G6" s="20"/>
      <c r="H6" s="19"/>
      <c r="I6" s="20"/>
      <c r="J6" s="36"/>
      <c r="K6" s="40"/>
      <c r="L6" s="40"/>
      <c r="M6" s="40"/>
      <c r="N6" s="40"/>
      <c r="O6" s="40"/>
      <c r="P6" s="38"/>
      <c r="Q6" s="48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</row>
    <row r="7" s="3" customFormat="1" ht="33.95" customHeight="1" spans="1:47">
      <c r="A7" s="21">
        <v>1</v>
      </c>
      <c r="B7" s="22" t="s">
        <v>159</v>
      </c>
      <c r="C7" s="21" t="s">
        <v>264</v>
      </c>
      <c r="D7" s="23" t="s">
        <v>23</v>
      </c>
      <c r="E7" s="21" t="s">
        <v>163</v>
      </c>
      <c r="F7" s="21" t="s">
        <v>265</v>
      </c>
      <c r="G7" s="24" t="s">
        <v>266</v>
      </c>
      <c r="H7" s="25" t="s">
        <v>267</v>
      </c>
      <c r="I7" s="25" t="s">
        <v>268</v>
      </c>
      <c r="J7" s="41">
        <v>121</v>
      </c>
      <c r="K7" s="21" t="s">
        <v>269</v>
      </c>
      <c r="L7" s="21" t="s">
        <v>270</v>
      </c>
      <c r="M7" s="21"/>
      <c r="N7" s="21">
        <v>0</v>
      </c>
      <c r="O7" s="21">
        <v>121</v>
      </c>
      <c r="P7" s="42"/>
      <c r="Q7" s="49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</row>
    <row r="8" s="3" customFormat="1" ht="33.95" customHeight="1" spans="1:47">
      <c r="A8" s="21">
        <v>2</v>
      </c>
      <c r="B8" s="22" t="s">
        <v>164</v>
      </c>
      <c r="C8" s="21" t="s">
        <v>271</v>
      </c>
      <c r="D8" s="23" t="s">
        <v>23</v>
      </c>
      <c r="E8" s="21" t="s">
        <v>166</v>
      </c>
      <c r="F8" s="21" t="s">
        <v>272</v>
      </c>
      <c r="G8" s="24" t="s">
        <v>273</v>
      </c>
      <c r="H8" s="25" t="s">
        <v>267</v>
      </c>
      <c r="I8" s="25" t="s">
        <v>274</v>
      </c>
      <c r="J8" s="41">
        <v>327</v>
      </c>
      <c r="K8" s="21" t="s">
        <v>269</v>
      </c>
      <c r="L8" s="21" t="s">
        <v>270</v>
      </c>
      <c r="M8" s="21"/>
      <c r="N8" s="21"/>
      <c r="O8" s="21">
        <v>327</v>
      </c>
      <c r="P8" s="42"/>
      <c r="Q8" s="49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</row>
    <row r="9" s="3" customFormat="1" ht="33.95" customHeight="1" spans="1:47">
      <c r="A9" s="21">
        <v>3</v>
      </c>
      <c r="B9" s="22" t="s">
        <v>167</v>
      </c>
      <c r="C9" s="21" t="s">
        <v>271</v>
      </c>
      <c r="D9" s="23" t="s">
        <v>23</v>
      </c>
      <c r="E9" s="21" t="s">
        <v>168</v>
      </c>
      <c r="F9" s="21" t="s">
        <v>275</v>
      </c>
      <c r="G9" s="24" t="s">
        <v>276</v>
      </c>
      <c r="H9" s="25" t="s">
        <v>267</v>
      </c>
      <c r="I9" s="25" t="s">
        <v>277</v>
      </c>
      <c r="J9" s="41">
        <v>305</v>
      </c>
      <c r="K9" s="21" t="s">
        <v>269</v>
      </c>
      <c r="L9" s="21" t="s">
        <v>278</v>
      </c>
      <c r="M9" s="21"/>
      <c r="N9" s="21"/>
      <c r="O9" s="21">
        <v>305</v>
      </c>
      <c r="P9" s="42"/>
      <c r="Q9" s="49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</row>
    <row r="10" s="3" customFormat="1" ht="33.95" customHeight="1" spans="1:47">
      <c r="A10" s="21">
        <v>4</v>
      </c>
      <c r="B10" s="22" t="s">
        <v>169</v>
      </c>
      <c r="C10" s="21" t="s">
        <v>279</v>
      </c>
      <c r="D10" s="23" t="s">
        <v>23</v>
      </c>
      <c r="E10" s="21" t="s">
        <v>171</v>
      </c>
      <c r="F10" s="21" t="s">
        <v>280</v>
      </c>
      <c r="G10" s="24" t="s">
        <v>281</v>
      </c>
      <c r="H10" s="25" t="s">
        <v>267</v>
      </c>
      <c r="I10" s="25" t="s">
        <v>282</v>
      </c>
      <c r="J10" s="41">
        <v>198</v>
      </c>
      <c r="K10" s="21" t="s">
        <v>269</v>
      </c>
      <c r="L10" s="21" t="s">
        <v>283</v>
      </c>
      <c r="M10" s="21"/>
      <c r="N10" s="21"/>
      <c r="O10" s="21">
        <v>198</v>
      </c>
      <c r="P10" s="42"/>
      <c r="Q10" s="49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</row>
    <row r="11" s="3" customFormat="1" ht="33.95" customHeight="1" spans="1:47">
      <c r="A11" s="21">
        <v>5</v>
      </c>
      <c r="B11" s="22" t="s">
        <v>172</v>
      </c>
      <c r="C11" s="21" t="s">
        <v>271</v>
      </c>
      <c r="D11" s="23" t="s">
        <v>23</v>
      </c>
      <c r="E11" s="21" t="s">
        <v>173</v>
      </c>
      <c r="F11" s="21" t="s">
        <v>284</v>
      </c>
      <c r="G11" s="24" t="s">
        <v>285</v>
      </c>
      <c r="H11" s="25" t="s">
        <v>267</v>
      </c>
      <c r="I11" s="25" t="s">
        <v>286</v>
      </c>
      <c r="J11" s="41">
        <v>757</v>
      </c>
      <c r="K11" s="21" t="s">
        <v>269</v>
      </c>
      <c r="L11" s="21" t="s">
        <v>283</v>
      </c>
      <c r="M11" s="21"/>
      <c r="N11" s="21"/>
      <c r="O11" s="21">
        <v>757</v>
      </c>
      <c r="P11" s="42"/>
      <c r="Q11" s="49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</row>
    <row r="12" s="3" customFormat="1" ht="33.95" customHeight="1" spans="1:47">
      <c r="A12" s="21">
        <v>6</v>
      </c>
      <c r="B12" s="22" t="s">
        <v>175</v>
      </c>
      <c r="C12" s="21" t="s">
        <v>287</v>
      </c>
      <c r="D12" s="23" t="s">
        <v>23</v>
      </c>
      <c r="E12" s="21" t="s">
        <v>177</v>
      </c>
      <c r="F12" s="21" t="s">
        <v>288</v>
      </c>
      <c r="G12" s="24" t="s">
        <v>289</v>
      </c>
      <c r="H12" s="25" t="s">
        <v>290</v>
      </c>
      <c r="I12" s="25" t="s">
        <v>291</v>
      </c>
      <c r="J12" s="41">
        <v>360</v>
      </c>
      <c r="K12" s="21" t="s">
        <v>269</v>
      </c>
      <c r="L12" s="21" t="s">
        <v>278</v>
      </c>
      <c r="M12" s="21"/>
      <c r="N12" s="21"/>
      <c r="O12" s="21">
        <v>360</v>
      </c>
      <c r="P12" s="42"/>
      <c r="Q12" s="49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</row>
    <row r="13" s="3" customFormat="1" ht="33.95" customHeight="1" spans="1:47">
      <c r="A13" s="21">
        <v>7</v>
      </c>
      <c r="B13" s="22" t="s">
        <v>178</v>
      </c>
      <c r="C13" s="21" t="s">
        <v>292</v>
      </c>
      <c r="D13" s="23" t="s">
        <v>23</v>
      </c>
      <c r="E13" s="21" t="s">
        <v>180</v>
      </c>
      <c r="F13" s="21" t="s">
        <v>293</v>
      </c>
      <c r="G13" s="24" t="s">
        <v>294</v>
      </c>
      <c r="H13" s="25" t="s">
        <v>267</v>
      </c>
      <c r="I13" s="25" t="s">
        <v>295</v>
      </c>
      <c r="J13" s="41">
        <v>369</v>
      </c>
      <c r="K13" s="21" t="s">
        <v>269</v>
      </c>
      <c r="L13" s="21" t="s">
        <v>278</v>
      </c>
      <c r="M13" s="21"/>
      <c r="N13" s="21"/>
      <c r="O13" s="21">
        <v>369</v>
      </c>
      <c r="P13" s="42"/>
      <c r="Q13" s="49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</row>
    <row r="14" s="3" customFormat="1" ht="33.95" customHeight="1" spans="1:47">
      <c r="A14" s="21">
        <v>8</v>
      </c>
      <c r="B14" s="22" t="s">
        <v>181</v>
      </c>
      <c r="C14" s="21" t="s">
        <v>292</v>
      </c>
      <c r="D14" s="23" t="s">
        <v>23</v>
      </c>
      <c r="E14" s="21" t="s">
        <v>182</v>
      </c>
      <c r="F14" s="21" t="s">
        <v>296</v>
      </c>
      <c r="G14" s="24" t="s">
        <v>297</v>
      </c>
      <c r="H14" s="25" t="s">
        <v>267</v>
      </c>
      <c r="I14" s="25" t="s">
        <v>295</v>
      </c>
      <c r="J14" s="41">
        <v>225</v>
      </c>
      <c r="K14" s="21" t="s">
        <v>269</v>
      </c>
      <c r="L14" s="21" t="s">
        <v>283</v>
      </c>
      <c r="M14" s="21"/>
      <c r="N14" s="21"/>
      <c r="O14" s="21">
        <v>225</v>
      </c>
      <c r="P14" s="42"/>
      <c r="Q14" s="49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</row>
    <row r="15" s="3" customFormat="1" ht="33.95" customHeight="1" spans="1:47">
      <c r="A15" s="21">
        <v>9</v>
      </c>
      <c r="B15" s="22" t="s">
        <v>183</v>
      </c>
      <c r="C15" s="21" t="s">
        <v>298</v>
      </c>
      <c r="D15" s="23" t="s">
        <v>23</v>
      </c>
      <c r="E15" s="21" t="s">
        <v>185</v>
      </c>
      <c r="F15" s="21" t="s">
        <v>299</v>
      </c>
      <c r="G15" s="24" t="s">
        <v>300</v>
      </c>
      <c r="H15" s="25" t="s">
        <v>267</v>
      </c>
      <c r="I15" s="25" t="s">
        <v>301</v>
      </c>
      <c r="J15" s="41">
        <v>539</v>
      </c>
      <c r="K15" s="21" t="s">
        <v>269</v>
      </c>
      <c r="L15" s="21" t="s">
        <v>278</v>
      </c>
      <c r="M15" s="21"/>
      <c r="N15" s="21"/>
      <c r="O15" s="21">
        <v>539</v>
      </c>
      <c r="P15" s="42"/>
      <c r="Q15" s="49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</row>
    <row r="16" s="3" customFormat="1" ht="33.95" customHeight="1" spans="1:47">
      <c r="A16" s="21">
        <v>10</v>
      </c>
      <c r="B16" s="22" t="s">
        <v>186</v>
      </c>
      <c r="C16" s="21" t="s">
        <v>287</v>
      </c>
      <c r="D16" s="23" t="s">
        <v>23</v>
      </c>
      <c r="E16" s="21" t="s">
        <v>187</v>
      </c>
      <c r="F16" s="21" t="s">
        <v>302</v>
      </c>
      <c r="G16" s="24" t="s">
        <v>303</v>
      </c>
      <c r="H16" s="25" t="s">
        <v>267</v>
      </c>
      <c r="I16" s="25" t="s">
        <v>304</v>
      </c>
      <c r="J16" s="41">
        <v>383</v>
      </c>
      <c r="K16" s="21" t="s">
        <v>269</v>
      </c>
      <c r="L16" s="21" t="s">
        <v>270</v>
      </c>
      <c r="M16" s="21"/>
      <c r="N16" s="21"/>
      <c r="O16" s="21">
        <v>383</v>
      </c>
      <c r="P16" s="42"/>
      <c r="Q16" s="49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</row>
    <row r="17" s="3" customFormat="1" ht="33.95" customHeight="1" spans="1:47">
      <c r="A17" s="21">
        <v>11</v>
      </c>
      <c r="B17" s="22" t="s">
        <v>188</v>
      </c>
      <c r="C17" s="21" t="s">
        <v>264</v>
      </c>
      <c r="D17" s="23" t="s">
        <v>23</v>
      </c>
      <c r="E17" s="21" t="s">
        <v>189</v>
      </c>
      <c r="F17" s="21" t="s">
        <v>305</v>
      </c>
      <c r="G17" s="24" t="s">
        <v>306</v>
      </c>
      <c r="H17" s="25" t="s">
        <v>267</v>
      </c>
      <c r="I17" s="25" t="s">
        <v>268</v>
      </c>
      <c r="J17" s="41">
        <v>364</v>
      </c>
      <c r="K17" s="21" t="s">
        <v>269</v>
      </c>
      <c r="L17" s="21" t="s">
        <v>283</v>
      </c>
      <c r="M17" s="21"/>
      <c r="N17" s="21"/>
      <c r="O17" s="21">
        <v>364</v>
      </c>
      <c r="P17" s="42"/>
      <c r="Q17" s="49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</row>
    <row r="18" s="3" customFormat="1" ht="33.95" customHeight="1" spans="1:47">
      <c r="A18" s="21">
        <v>12</v>
      </c>
      <c r="B18" s="22" t="s">
        <v>190</v>
      </c>
      <c r="C18" s="21" t="s">
        <v>307</v>
      </c>
      <c r="D18" s="23" t="s">
        <v>23</v>
      </c>
      <c r="E18" s="21" t="s">
        <v>192</v>
      </c>
      <c r="F18" s="21" t="s">
        <v>308</v>
      </c>
      <c r="G18" s="24" t="s">
        <v>309</v>
      </c>
      <c r="H18" s="25" t="s">
        <v>310</v>
      </c>
      <c r="I18" s="25" t="s">
        <v>311</v>
      </c>
      <c r="J18" s="41">
        <v>204</v>
      </c>
      <c r="K18" s="21" t="s">
        <v>269</v>
      </c>
      <c r="L18" s="21" t="s">
        <v>270</v>
      </c>
      <c r="M18" s="21"/>
      <c r="N18" s="21"/>
      <c r="O18" s="21">
        <v>204</v>
      </c>
      <c r="P18" s="42"/>
      <c r="Q18" s="49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</row>
    <row r="19" s="3" customFormat="1" ht="33.95" customHeight="1" spans="1:47">
      <c r="A19" s="21">
        <v>13</v>
      </c>
      <c r="B19" s="22" t="s">
        <v>193</v>
      </c>
      <c r="C19" s="21" t="s">
        <v>298</v>
      </c>
      <c r="D19" s="23" t="s">
        <v>23</v>
      </c>
      <c r="E19" s="21" t="s">
        <v>194</v>
      </c>
      <c r="F19" s="21" t="s">
        <v>312</v>
      </c>
      <c r="G19" s="24" t="s">
        <v>313</v>
      </c>
      <c r="H19" s="25" t="s">
        <v>267</v>
      </c>
      <c r="I19" s="25" t="s">
        <v>301</v>
      </c>
      <c r="J19" s="41">
        <v>253</v>
      </c>
      <c r="K19" s="21" t="s">
        <v>269</v>
      </c>
      <c r="L19" s="21" t="s">
        <v>270</v>
      </c>
      <c r="M19" s="21"/>
      <c r="N19" s="21"/>
      <c r="O19" s="21">
        <v>253</v>
      </c>
      <c r="P19" s="42"/>
      <c r="Q19" s="49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</row>
    <row r="20" s="3" customFormat="1" ht="33.95" customHeight="1" spans="1:47">
      <c r="A20" s="21">
        <v>14</v>
      </c>
      <c r="B20" s="22" t="s">
        <v>195</v>
      </c>
      <c r="C20" s="21" t="s">
        <v>292</v>
      </c>
      <c r="D20" s="23" t="s">
        <v>23</v>
      </c>
      <c r="E20" s="21" t="s">
        <v>196</v>
      </c>
      <c r="F20" s="21" t="s">
        <v>314</v>
      </c>
      <c r="G20" s="24" t="s">
        <v>315</v>
      </c>
      <c r="H20" s="25" t="s">
        <v>267</v>
      </c>
      <c r="I20" s="25" t="s">
        <v>316</v>
      </c>
      <c r="J20" s="41">
        <v>381</v>
      </c>
      <c r="K20" s="21" t="s">
        <v>269</v>
      </c>
      <c r="L20" s="21" t="s">
        <v>270</v>
      </c>
      <c r="M20" s="21"/>
      <c r="N20" s="21"/>
      <c r="O20" s="21">
        <v>381</v>
      </c>
      <c r="P20" s="42"/>
      <c r="Q20" s="49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</row>
    <row r="21" s="3" customFormat="1" ht="33.95" customHeight="1" spans="1:47">
      <c r="A21" s="21">
        <v>15</v>
      </c>
      <c r="B21" s="22" t="s">
        <v>197</v>
      </c>
      <c r="C21" s="21" t="s">
        <v>298</v>
      </c>
      <c r="D21" s="23" t="s">
        <v>23</v>
      </c>
      <c r="E21" s="21" t="s">
        <v>198</v>
      </c>
      <c r="F21" s="21" t="s">
        <v>317</v>
      </c>
      <c r="G21" s="24" t="s">
        <v>318</v>
      </c>
      <c r="H21" s="25" t="s">
        <v>267</v>
      </c>
      <c r="I21" s="25" t="s">
        <v>301</v>
      </c>
      <c r="J21" s="41">
        <v>427</v>
      </c>
      <c r="K21" s="21" t="s">
        <v>269</v>
      </c>
      <c r="L21" s="21" t="s">
        <v>278</v>
      </c>
      <c r="M21" s="21"/>
      <c r="N21" s="21"/>
      <c r="O21" s="21">
        <v>427</v>
      </c>
      <c r="P21" s="42"/>
      <c r="Q21" s="49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</row>
    <row r="22" s="3" customFormat="1" ht="33.95" customHeight="1" spans="1:47">
      <c r="A22" s="21">
        <v>16</v>
      </c>
      <c r="B22" s="22" t="s">
        <v>199</v>
      </c>
      <c r="C22" s="21" t="s">
        <v>292</v>
      </c>
      <c r="D22" s="23" t="s">
        <v>23</v>
      </c>
      <c r="E22" s="21" t="s">
        <v>200</v>
      </c>
      <c r="F22" s="21" t="s">
        <v>319</v>
      </c>
      <c r="G22" s="24" t="s">
        <v>320</v>
      </c>
      <c r="H22" s="25" t="s">
        <v>267</v>
      </c>
      <c r="I22" s="25" t="s">
        <v>321</v>
      </c>
      <c r="J22" s="41">
        <v>206</v>
      </c>
      <c r="K22" s="21" t="s">
        <v>269</v>
      </c>
      <c r="L22" s="21" t="s">
        <v>283</v>
      </c>
      <c r="M22" s="21"/>
      <c r="N22" s="21"/>
      <c r="O22" s="21">
        <v>206</v>
      </c>
      <c r="P22" s="42"/>
      <c r="Q22" s="49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</row>
    <row r="23" s="3" customFormat="1" ht="33.95" customHeight="1" spans="1:47">
      <c r="A23" s="21">
        <v>17</v>
      </c>
      <c r="B23" s="22" t="s">
        <v>201</v>
      </c>
      <c r="C23" s="21" t="s">
        <v>271</v>
      </c>
      <c r="D23" s="23" t="s">
        <v>23</v>
      </c>
      <c r="E23" s="21" t="s">
        <v>202</v>
      </c>
      <c r="F23" s="21" t="s">
        <v>322</v>
      </c>
      <c r="G23" s="24" t="s">
        <v>323</v>
      </c>
      <c r="H23" s="25" t="s">
        <v>267</v>
      </c>
      <c r="I23" s="25" t="s">
        <v>324</v>
      </c>
      <c r="J23" s="41">
        <v>664</v>
      </c>
      <c r="K23" s="21" t="s">
        <v>269</v>
      </c>
      <c r="L23" s="21" t="s">
        <v>283</v>
      </c>
      <c r="M23" s="21"/>
      <c r="N23" s="21"/>
      <c r="O23" s="21">
        <v>664</v>
      </c>
      <c r="P23" s="42"/>
      <c r="Q23" s="49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</row>
    <row r="24" s="3" customFormat="1" ht="33.95" customHeight="1" spans="1:47">
      <c r="A24" s="21">
        <v>18</v>
      </c>
      <c r="B24" s="22" t="s">
        <v>203</v>
      </c>
      <c r="C24" s="21" t="s">
        <v>264</v>
      </c>
      <c r="D24" s="23" t="s">
        <v>23</v>
      </c>
      <c r="E24" s="21" t="s">
        <v>204</v>
      </c>
      <c r="F24" s="21" t="s">
        <v>325</v>
      </c>
      <c r="G24" s="24" t="s">
        <v>326</v>
      </c>
      <c r="H24" s="25" t="s">
        <v>310</v>
      </c>
      <c r="I24" s="25" t="s">
        <v>327</v>
      </c>
      <c r="J24" s="41">
        <v>448</v>
      </c>
      <c r="K24" s="21" t="s">
        <v>269</v>
      </c>
      <c r="L24" s="21" t="s">
        <v>278</v>
      </c>
      <c r="M24" s="21"/>
      <c r="N24" s="21"/>
      <c r="O24" s="21">
        <v>448</v>
      </c>
      <c r="P24" s="42"/>
      <c r="Q24" s="49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</row>
    <row r="25" s="3" customFormat="1" ht="33.95" customHeight="1" spans="1:47">
      <c r="A25" s="21">
        <v>19</v>
      </c>
      <c r="B25" s="22" t="s">
        <v>205</v>
      </c>
      <c r="C25" s="21" t="s">
        <v>264</v>
      </c>
      <c r="D25" s="23" t="s">
        <v>23</v>
      </c>
      <c r="E25" s="21" t="s">
        <v>206</v>
      </c>
      <c r="F25" s="21" t="s">
        <v>328</v>
      </c>
      <c r="G25" s="24" t="s">
        <v>329</v>
      </c>
      <c r="H25" s="25" t="s">
        <v>310</v>
      </c>
      <c r="I25" s="25" t="s">
        <v>327</v>
      </c>
      <c r="J25" s="41">
        <v>210</v>
      </c>
      <c r="K25" s="21" t="s">
        <v>269</v>
      </c>
      <c r="L25" s="21" t="s">
        <v>270</v>
      </c>
      <c r="M25" s="21"/>
      <c r="N25" s="21"/>
      <c r="O25" s="21">
        <v>210</v>
      </c>
      <c r="P25" s="42"/>
      <c r="Q25" s="49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</row>
    <row r="26" s="3" customFormat="1" ht="33.95" customHeight="1" spans="1:47">
      <c r="A26" s="21">
        <v>20</v>
      </c>
      <c r="B26" s="22" t="s">
        <v>207</v>
      </c>
      <c r="C26" s="21" t="s">
        <v>264</v>
      </c>
      <c r="D26" s="23" t="s">
        <v>23</v>
      </c>
      <c r="E26" s="21" t="s">
        <v>208</v>
      </c>
      <c r="F26" s="21" t="s">
        <v>330</v>
      </c>
      <c r="G26" s="24" t="s">
        <v>331</v>
      </c>
      <c r="H26" s="25" t="s">
        <v>310</v>
      </c>
      <c r="I26" s="25" t="s">
        <v>327</v>
      </c>
      <c r="J26" s="41">
        <v>533</v>
      </c>
      <c r="K26" s="21" t="s">
        <v>269</v>
      </c>
      <c r="L26" s="21" t="s">
        <v>283</v>
      </c>
      <c r="M26" s="21"/>
      <c r="N26" s="21"/>
      <c r="O26" s="21">
        <v>533</v>
      </c>
      <c r="P26" s="42"/>
      <c r="Q26" s="49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</row>
    <row r="27" s="3" customFormat="1" ht="33.95" customHeight="1" spans="1:47">
      <c r="A27" s="21">
        <v>21</v>
      </c>
      <c r="B27" s="22" t="s">
        <v>209</v>
      </c>
      <c r="C27" s="21" t="s">
        <v>264</v>
      </c>
      <c r="D27" s="23" t="s">
        <v>23</v>
      </c>
      <c r="E27" s="21" t="s">
        <v>210</v>
      </c>
      <c r="F27" s="21" t="s">
        <v>332</v>
      </c>
      <c r="G27" s="24" t="s">
        <v>333</v>
      </c>
      <c r="H27" s="25" t="s">
        <v>310</v>
      </c>
      <c r="I27" s="25" t="s">
        <v>327</v>
      </c>
      <c r="J27" s="41">
        <v>481</v>
      </c>
      <c r="K27" s="21" t="s">
        <v>269</v>
      </c>
      <c r="L27" s="21" t="s">
        <v>278</v>
      </c>
      <c r="M27" s="21"/>
      <c r="N27" s="21"/>
      <c r="O27" s="21">
        <v>481</v>
      </c>
      <c r="P27" s="42"/>
      <c r="Q27" s="49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</row>
    <row r="28" s="3" customFormat="1" ht="33.95" customHeight="1" spans="1:47">
      <c r="A28" s="21">
        <v>22</v>
      </c>
      <c r="B28" s="22" t="s">
        <v>211</v>
      </c>
      <c r="C28" s="21" t="s">
        <v>287</v>
      </c>
      <c r="D28" s="23" t="s">
        <v>23</v>
      </c>
      <c r="E28" s="21" t="s">
        <v>212</v>
      </c>
      <c r="F28" s="21" t="s">
        <v>334</v>
      </c>
      <c r="G28" s="24" t="s">
        <v>335</v>
      </c>
      <c r="H28" s="25" t="s">
        <v>267</v>
      </c>
      <c r="I28" s="25" t="s">
        <v>304</v>
      </c>
      <c r="J28" s="41">
        <v>302</v>
      </c>
      <c r="K28" s="21" t="s">
        <v>269</v>
      </c>
      <c r="L28" s="21" t="s">
        <v>278</v>
      </c>
      <c r="M28" s="21"/>
      <c r="N28" s="21"/>
      <c r="O28" s="21">
        <v>302</v>
      </c>
      <c r="P28" s="42"/>
      <c r="Q28" s="49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</row>
    <row r="29" s="3" customFormat="1" ht="33.95" customHeight="1" spans="1:47">
      <c r="A29" s="21">
        <v>23</v>
      </c>
      <c r="B29" s="22" t="s">
        <v>213</v>
      </c>
      <c r="C29" s="21" t="s">
        <v>336</v>
      </c>
      <c r="D29" s="23" t="s">
        <v>23</v>
      </c>
      <c r="E29" s="21" t="s">
        <v>216</v>
      </c>
      <c r="F29" s="21" t="s">
        <v>337</v>
      </c>
      <c r="G29" s="24" t="s">
        <v>338</v>
      </c>
      <c r="H29" s="25" t="s">
        <v>339</v>
      </c>
      <c r="I29" s="25" t="s">
        <v>340</v>
      </c>
      <c r="J29" s="41">
        <v>531</v>
      </c>
      <c r="K29" s="21" t="s">
        <v>269</v>
      </c>
      <c r="L29" s="21" t="s">
        <v>278</v>
      </c>
      <c r="M29" s="21"/>
      <c r="N29" s="21"/>
      <c r="O29" s="21">
        <v>531</v>
      </c>
      <c r="P29" s="42"/>
      <c r="Q29" s="49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</row>
    <row r="30" s="3" customFormat="1" ht="33.95" customHeight="1" spans="1:47">
      <c r="A30" s="21">
        <v>24</v>
      </c>
      <c r="B30" s="22" t="s">
        <v>217</v>
      </c>
      <c r="C30" s="21" t="s">
        <v>341</v>
      </c>
      <c r="D30" s="23" t="s">
        <v>23</v>
      </c>
      <c r="E30" s="21" t="s">
        <v>219</v>
      </c>
      <c r="F30" s="21" t="s">
        <v>342</v>
      </c>
      <c r="G30" s="24" t="s">
        <v>343</v>
      </c>
      <c r="H30" s="25" t="s">
        <v>339</v>
      </c>
      <c r="I30" s="25" t="s">
        <v>344</v>
      </c>
      <c r="J30" s="41">
        <v>237</v>
      </c>
      <c r="K30" s="21" t="s">
        <v>269</v>
      </c>
      <c r="L30" s="21" t="s">
        <v>270</v>
      </c>
      <c r="M30" s="21"/>
      <c r="N30" s="21"/>
      <c r="O30" s="21">
        <v>237</v>
      </c>
      <c r="P30" s="42"/>
      <c r="Q30" s="49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</row>
    <row r="31" s="3" customFormat="1" ht="33.95" customHeight="1" spans="1:47">
      <c r="A31" s="21">
        <v>25</v>
      </c>
      <c r="B31" s="22" t="s">
        <v>220</v>
      </c>
      <c r="C31" s="21" t="s">
        <v>341</v>
      </c>
      <c r="D31" s="23" t="s">
        <v>23</v>
      </c>
      <c r="E31" s="21" t="s">
        <v>221</v>
      </c>
      <c r="F31" s="21" t="s">
        <v>345</v>
      </c>
      <c r="G31" s="24" t="s">
        <v>346</v>
      </c>
      <c r="H31" s="25" t="s">
        <v>339</v>
      </c>
      <c r="I31" s="25" t="s">
        <v>347</v>
      </c>
      <c r="J31" s="41">
        <v>317</v>
      </c>
      <c r="K31" s="21" t="s">
        <v>269</v>
      </c>
      <c r="L31" s="21" t="s">
        <v>270</v>
      </c>
      <c r="M31" s="21"/>
      <c r="N31" s="21"/>
      <c r="O31" s="21">
        <v>317</v>
      </c>
      <c r="P31" s="42"/>
      <c r="Q31" s="49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</row>
    <row r="32" s="3" customFormat="1" ht="33.95" customHeight="1" spans="1:47">
      <c r="A32" s="21">
        <v>26</v>
      </c>
      <c r="B32" s="22" t="s">
        <v>222</v>
      </c>
      <c r="C32" s="21" t="s">
        <v>341</v>
      </c>
      <c r="D32" s="23" t="s">
        <v>23</v>
      </c>
      <c r="E32" s="21" t="s">
        <v>223</v>
      </c>
      <c r="F32" s="21" t="s">
        <v>348</v>
      </c>
      <c r="G32" s="24" t="s">
        <v>349</v>
      </c>
      <c r="H32" s="25" t="s">
        <v>339</v>
      </c>
      <c r="I32" s="25" t="s">
        <v>350</v>
      </c>
      <c r="J32" s="41">
        <v>552</v>
      </c>
      <c r="K32" s="21" t="s">
        <v>269</v>
      </c>
      <c r="L32" s="21" t="s">
        <v>283</v>
      </c>
      <c r="M32" s="21"/>
      <c r="N32" s="21"/>
      <c r="O32" s="21">
        <v>552</v>
      </c>
      <c r="P32" s="42"/>
      <c r="Q32" s="49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</row>
    <row r="33" s="3" customFormat="1" ht="33.95" customHeight="1" spans="1:47">
      <c r="A33" s="21">
        <v>27</v>
      </c>
      <c r="B33" s="22" t="s">
        <v>224</v>
      </c>
      <c r="C33" s="21" t="s">
        <v>351</v>
      </c>
      <c r="D33" s="23" t="s">
        <v>23</v>
      </c>
      <c r="E33" s="21" t="s">
        <v>226</v>
      </c>
      <c r="F33" s="21" t="s">
        <v>352</v>
      </c>
      <c r="G33" s="24" t="s">
        <v>353</v>
      </c>
      <c r="H33" s="25" t="s">
        <v>339</v>
      </c>
      <c r="I33" s="25" t="s">
        <v>354</v>
      </c>
      <c r="J33" s="41">
        <v>377</v>
      </c>
      <c r="K33" s="21" t="s">
        <v>269</v>
      </c>
      <c r="L33" s="21" t="s">
        <v>278</v>
      </c>
      <c r="M33" s="21"/>
      <c r="N33" s="21"/>
      <c r="O33" s="21">
        <v>377</v>
      </c>
      <c r="P33" s="42"/>
      <c r="Q33" s="49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</row>
    <row r="34" s="3" customFormat="1" ht="33.95" customHeight="1" spans="1:47">
      <c r="A34" s="21">
        <v>28</v>
      </c>
      <c r="B34" s="22" t="s">
        <v>227</v>
      </c>
      <c r="C34" s="21" t="s">
        <v>336</v>
      </c>
      <c r="D34" s="23" t="s">
        <v>23</v>
      </c>
      <c r="E34" s="21" t="s">
        <v>228</v>
      </c>
      <c r="F34" s="21" t="s">
        <v>355</v>
      </c>
      <c r="G34" s="24" t="s">
        <v>356</v>
      </c>
      <c r="H34" s="25" t="s">
        <v>339</v>
      </c>
      <c r="I34" s="25" t="s">
        <v>357</v>
      </c>
      <c r="J34" s="41">
        <v>468</v>
      </c>
      <c r="K34" s="21" t="s">
        <v>269</v>
      </c>
      <c r="L34" s="21" t="s">
        <v>358</v>
      </c>
      <c r="M34" s="21"/>
      <c r="N34" s="21"/>
      <c r="O34" s="21">
        <v>468</v>
      </c>
      <c r="P34" s="42"/>
      <c r="Q34" s="49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</row>
    <row r="35" s="3" customFormat="1" ht="33.95" customHeight="1" spans="1:47">
      <c r="A35" s="21">
        <v>29</v>
      </c>
      <c r="B35" s="22" t="s">
        <v>229</v>
      </c>
      <c r="C35" s="21" t="s">
        <v>336</v>
      </c>
      <c r="D35" s="23" t="s">
        <v>23</v>
      </c>
      <c r="E35" s="21" t="s">
        <v>230</v>
      </c>
      <c r="F35" s="21" t="s">
        <v>359</v>
      </c>
      <c r="G35" s="24" t="s">
        <v>360</v>
      </c>
      <c r="H35" s="25" t="s">
        <v>339</v>
      </c>
      <c r="I35" s="25">
        <v>0</v>
      </c>
      <c r="J35" s="41">
        <v>735</v>
      </c>
      <c r="K35" s="21" t="s">
        <v>269</v>
      </c>
      <c r="L35" s="21" t="s">
        <v>278</v>
      </c>
      <c r="M35" s="21"/>
      <c r="N35" s="21"/>
      <c r="O35" s="21">
        <v>735</v>
      </c>
      <c r="P35" s="42"/>
      <c r="Q35" s="49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</row>
    <row r="36" s="3" customFormat="1" ht="33.95" customHeight="1" spans="1:47">
      <c r="A36" s="21">
        <v>30</v>
      </c>
      <c r="B36" s="22" t="s">
        <v>231</v>
      </c>
      <c r="C36" s="21" t="s">
        <v>341</v>
      </c>
      <c r="D36" s="23" t="s">
        <v>23</v>
      </c>
      <c r="E36" s="21" t="s">
        <v>232</v>
      </c>
      <c r="F36" s="21" t="s">
        <v>361</v>
      </c>
      <c r="G36" s="24" t="s">
        <v>362</v>
      </c>
      <c r="H36" s="25" t="s">
        <v>339</v>
      </c>
      <c r="I36" s="25" t="s">
        <v>363</v>
      </c>
      <c r="J36" s="41">
        <v>352</v>
      </c>
      <c r="K36" s="21" t="s">
        <v>269</v>
      </c>
      <c r="L36" s="21" t="s">
        <v>283</v>
      </c>
      <c r="M36" s="21"/>
      <c r="N36" s="21"/>
      <c r="O36" s="21">
        <v>352</v>
      </c>
      <c r="P36" s="42"/>
      <c r="Q36" s="49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</row>
    <row r="37" s="3" customFormat="1" ht="33.95" customHeight="1" spans="1:47">
      <c r="A37" s="21">
        <v>31</v>
      </c>
      <c r="B37" s="22" t="s">
        <v>233</v>
      </c>
      <c r="C37" s="21" t="s">
        <v>341</v>
      </c>
      <c r="D37" s="23" t="s">
        <v>23</v>
      </c>
      <c r="E37" s="21" t="s">
        <v>234</v>
      </c>
      <c r="F37" s="21" t="s">
        <v>364</v>
      </c>
      <c r="G37" s="24" t="s">
        <v>365</v>
      </c>
      <c r="H37" s="25" t="s">
        <v>339</v>
      </c>
      <c r="I37" s="25" t="s">
        <v>366</v>
      </c>
      <c r="J37" s="41">
        <v>500</v>
      </c>
      <c r="K37" s="21" t="s">
        <v>269</v>
      </c>
      <c r="L37" s="21" t="s">
        <v>278</v>
      </c>
      <c r="M37" s="21"/>
      <c r="N37" s="21"/>
      <c r="O37" s="21">
        <v>500</v>
      </c>
      <c r="P37" s="42"/>
      <c r="Q37" s="49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</row>
    <row r="38" s="3" customFormat="1" ht="33.95" customHeight="1" spans="1:47">
      <c r="A38" s="21">
        <v>32</v>
      </c>
      <c r="B38" s="22" t="s">
        <v>235</v>
      </c>
      <c r="C38" s="21" t="s">
        <v>367</v>
      </c>
      <c r="D38" s="23" t="s">
        <v>23</v>
      </c>
      <c r="E38" s="21" t="s">
        <v>237</v>
      </c>
      <c r="F38" s="21" t="s">
        <v>368</v>
      </c>
      <c r="G38" s="24" t="s">
        <v>369</v>
      </c>
      <c r="H38" s="25" t="s">
        <v>339</v>
      </c>
      <c r="I38" s="25" t="s">
        <v>370</v>
      </c>
      <c r="J38" s="41">
        <v>430</v>
      </c>
      <c r="K38" s="21" t="s">
        <v>269</v>
      </c>
      <c r="L38" s="21" t="s">
        <v>270</v>
      </c>
      <c r="M38" s="21"/>
      <c r="N38" s="21"/>
      <c r="O38" s="21">
        <v>430</v>
      </c>
      <c r="P38" s="42"/>
      <c r="Q38" s="49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</row>
    <row r="39" s="3" customFormat="1" ht="33.95" customHeight="1" spans="1:47">
      <c r="A39" s="21">
        <v>33</v>
      </c>
      <c r="B39" s="22" t="s">
        <v>238</v>
      </c>
      <c r="C39" s="21" t="s">
        <v>341</v>
      </c>
      <c r="D39" s="23" t="s">
        <v>23</v>
      </c>
      <c r="E39" s="21" t="s">
        <v>239</v>
      </c>
      <c r="F39" s="21" t="s">
        <v>371</v>
      </c>
      <c r="G39" s="24" t="s">
        <v>372</v>
      </c>
      <c r="H39" s="25" t="s">
        <v>339</v>
      </c>
      <c r="I39" s="25" t="s">
        <v>347</v>
      </c>
      <c r="J39" s="41">
        <v>303</v>
      </c>
      <c r="K39" s="21" t="s">
        <v>269</v>
      </c>
      <c r="L39" s="21" t="s">
        <v>283</v>
      </c>
      <c r="M39" s="21"/>
      <c r="N39" s="21"/>
      <c r="O39" s="21">
        <v>303</v>
      </c>
      <c r="P39" s="42"/>
      <c r="Q39" s="49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</row>
    <row r="40" s="3" customFormat="1" ht="33.95" customHeight="1" spans="1:47">
      <c r="A40" s="21">
        <v>34</v>
      </c>
      <c r="B40" s="22" t="s">
        <v>240</v>
      </c>
      <c r="C40" s="21" t="s">
        <v>341</v>
      </c>
      <c r="D40" s="23" t="s">
        <v>23</v>
      </c>
      <c r="E40" s="21" t="s">
        <v>241</v>
      </c>
      <c r="F40" s="21" t="s">
        <v>373</v>
      </c>
      <c r="G40" s="24" t="s">
        <v>374</v>
      </c>
      <c r="H40" s="25" t="s">
        <v>339</v>
      </c>
      <c r="I40" s="25" t="s">
        <v>375</v>
      </c>
      <c r="J40" s="41">
        <v>416</v>
      </c>
      <c r="K40" s="21" t="s">
        <v>269</v>
      </c>
      <c r="L40" s="21" t="s">
        <v>270</v>
      </c>
      <c r="M40" s="21"/>
      <c r="N40" s="21"/>
      <c r="O40" s="21">
        <v>416</v>
      </c>
      <c r="P40" s="42"/>
      <c r="Q40" s="49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</row>
    <row r="41" s="4" customFormat="1" ht="33.95" customHeight="1" spans="1:47">
      <c r="A41" s="21">
        <v>35</v>
      </c>
      <c r="B41" s="22" t="s">
        <v>242</v>
      </c>
      <c r="C41" s="21" t="s">
        <v>341</v>
      </c>
      <c r="D41" s="23" t="s">
        <v>23</v>
      </c>
      <c r="E41" s="21" t="s">
        <v>243</v>
      </c>
      <c r="F41" s="21" t="s">
        <v>376</v>
      </c>
      <c r="G41" s="24" t="s">
        <v>377</v>
      </c>
      <c r="H41" s="25" t="s">
        <v>339</v>
      </c>
      <c r="I41" s="25" t="s">
        <v>378</v>
      </c>
      <c r="J41" s="41">
        <v>296</v>
      </c>
      <c r="K41" s="21" t="s">
        <v>269</v>
      </c>
      <c r="L41" s="21" t="s">
        <v>270</v>
      </c>
      <c r="M41" s="21"/>
      <c r="N41" s="21"/>
      <c r="O41" s="21">
        <v>296</v>
      </c>
      <c r="P41" s="42"/>
      <c r="Q41" s="49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</row>
    <row r="42" s="4" customFormat="1" ht="33.95" customHeight="1" spans="1:47">
      <c r="A42" s="21">
        <v>36</v>
      </c>
      <c r="B42" s="22" t="s">
        <v>244</v>
      </c>
      <c r="C42" s="21" t="s">
        <v>336</v>
      </c>
      <c r="D42" s="23" t="s">
        <v>23</v>
      </c>
      <c r="E42" s="21" t="s">
        <v>245</v>
      </c>
      <c r="F42" s="21" t="s">
        <v>379</v>
      </c>
      <c r="G42" s="24" t="s">
        <v>380</v>
      </c>
      <c r="H42" s="25" t="s">
        <v>339</v>
      </c>
      <c r="I42" s="25" t="s">
        <v>381</v>
      </c>
      <c r="J42" s="41">
        <v>402</v>
      </c>
      <c r="K42" s="21" t="s">
        <v>269</v>
      </c>
      <c r="L42" s="21" t="s">
        <v>283</v>
      </c>
      <c r="M42" s="21"/>
      <c r="N42" s="21"/>
      <c r="O42" s="21">
        <v>402</v>
      </c>
      <c r="P42" s="42"/>
      <c r="Q42" s="49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</row>
    <row r="43" s="4" customFormat="1" ht="33.95" customHeight="1" spans="1:47">
      <c r="A43" s="21">
        <v>37</v>
      </c>
      <c r="B43" s="22" t="s">
        <v>246</v>
      </c>
      <c r="C43" s="21" t="s">
        <v>336</v>
      </c>
      <c r="D43" s="23" t="s">
        <v>23</v>
      </c>
      <c r="E43" s="21" t="s">
        <v>247</v>
      </c>
      <c r="F43" s="21" t="s">
        <v>382</v>
      </c>
      <c r="G43" s="24" t="s">
        <v>383</v>
      </c>
      <c r="H43" s="25" t="s">
        <v>339</v>
      </c>
      <c r="I43" s="25" t="s">
        <v>340</v>
      </c>
      <c r="J43" s="41">
        <v>458</v>
      </c>
      <c r="K43" s="21" t="s">
        <v>269</v>
      </c>
      <c r="L43" s="21" t="s">
        <v>270</v>
      </c>
      <c r="M43" s="21"/>
      <c r="N43" s="21"/>
      <c r="O43" s="21">
        <v>458</v>
      </c>
      <c r="P43" s="42"/>
      <c r="Q43" s="49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</row>
    <row r="44" s="4" customFormat="1" ht="33.95" customHeight="1" spans="1:47">
      <c r="A44" s="21">
        <v>38</v>
      </c>
      <c r="B44" s="26" t="s">
        <v>248</v>
      </c>
      <c r="C44" s="21" t="s">
        <v>336</v>
      </c>
      <c r="D44" s="23" t="s">
        <v>23</v>
      </c>
      <c r="E44" s="21" t="s">
        <v>249</v>
      </c>
      <c r="F44" s="21" t="s">
        <v>384</v>
      </c>
      <c r="G44" s="24" t="s">
        <v>385</v>
      </c>
      <c r="H44" s="25" t="s">
        <v>339</v>
      </c>
      <c r="I44" s="25" t="s">
        <v>340</v>
      </c>
      <c r="J44" s="41">
        <v>388</v>
      </c>
      <c r="K44" s="21" t="s">
        <v>269</v>
      </c>
      <c r="L44" s="21" t="s">
        <v>270</v>
      </c>
      <c r="M44" s="21"/>
      <c r="N44" s="21"/>
      <c r="O44" s="21">
        <v>388</v>
      </c>
      <c r="P44" s="42"/>
      <c r="Q44" s="49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</row>
    <row r="45" s="4" customFormat="1" ht="33.95" customHeight="1" spans="1:47">
      <c r="A45" s="21">
        <v>39</v>
      </c>
      <c r="B45" s="26" t="s">
        <v>250</v>
      </c>
      <c r="C45" s="21" t="s">
        <v>336</v>
      </c>
      <c r="D45" s="23" t="s">
        <v>23</v>
      </c>
      <c r="E45" s="21" t="s">
        <v>251</v>
      </c>
      <c r="F45" s="21" t="s">
        <v>386</v>
      </c>
      <c r="G45" s="24" t="s">
        <v>387</v>
      </c>
      <c r="H45" s="25" t="s">
        <v>339</v>
      </c>
      <c r="I45" s="25" t="s">
        <v>388</v>
      </c>
      <c r="J45" s="41">
        <v>431</v>
      </c>
      <c r="K45" s="21" t="s">
        <v>269</v>
      </c>
      <c r="L45" s="21" t="s">
        <v>283</v>
      </c>
      <c r="M45" s="21"/>
      <c r="N45" s="21"/>
      <c r="O45" s="21">
        <v>431</v>
      </c>
      <c r="P45" s="42"/>
      <c r="Q45" s="49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</row>
    <row r="46" s="4" customFormat="1" ht="33.95" customHeight="1" spans="1:47">
      <c r="A46" s="21">
        <v>40</v>
      </c>
      <c r="B46" s="26" t="s">
        <v>252</v>
      </c>
      <c r="C46" s="21" t="s">
        <v>341</v>
      </c>
      <c r="D46" s="23" t="s">
        <v>23</v>
      </c>
      <c r="E46" s="21" t="s">
        <v>253</v>
      </c>
      <c r="F46" s="21" t="s">
        <v>389</v>
      </c>
      <c r="G46" s="24" t="s">
        <v>390</v>
      </c>
      <c r="H46" s="25" t="s">
        <v>339</v>
      </c>
      <c r="I46" s="25" t="s">
        <v>391</v>
      </c>
      <c r="J46" s="41">
        <v>437</v>
      </c>
      <c r="K46" s="21" t="s">
        <v>269</v>
      </c>
      <c r="L46" s="21" t="s">
        <v>270</v>
      </c>
      <c r="M46" s="21"/>
      <c r="N46" s="21"/>
      <c r="O46" s="21">
        <v>437</v>
      </c>
      <c r="P46" s="42"/>
      <c r="Q46" s="49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</row>
    <row r="47" s="5" customFormat="1" ht="33.95" customHeight="1" spans="1:47">
      <c r="A47" s="27" t="s">
        <v>148</v>
      </c>
      <c r="B47" s="28"/>
      <c r="C47" s="29"/>
      <c r="D47" s="30"/>
      <c r="E47" s="29"/>
      <c r="F47" s="29"/>
      <c r="G47" s="31"/>
      <c r="H47" s="32"/>
      <c r="I47" s="29"/>
      <c r="J47" s="29">
        <f>SUM(J7:J46)</f>
        <v>15687</v>
      </c>
      <c r="K47" s="29"/>
      <c r="L47" s="29"/>
      <c r="M47" s="29"/>
      <c r="N47" s="29">
        <v>0</v>
      </c>
      <c r="O47" s="29">
        <f>SUM(O7:O46)</f>
        <v>15687</v>
      </c>
      <c r="P47" s="42"/>
      <c r="Q47" s="49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</row>
    <row r="48" s="4" customFormat="1" ht="14.25" spans="6:47">
      <c r="F48" s="33"/>
      <c r="G48" s="34"/>
      <c r="H48" s="35"/>
      <c r="I48" s="34"/>
      <c r="J48" s="35"/>
      <c r="K48" s="35"/>
      <c r="L48" s="35"/>
      <c r="M48" s="35"/>
      <c r="N48" s="35"/>
      <c r="O48" s="35"/>
      <c r="P48" s="43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</row>
    <row r="49" s="4" customFormat="1" ht="14.25" spans="6:47">
      <c r="F49" s="33"/>
      <c r="G49" s="34"/>
      <c r="H49" s="35"/>
      <c r="I49" s="34"/>
      <c r="J49" s="35"/>
      <c r="K49" s="35"/>
      <c r="L49" s="35"/>
      <c r="M49" s="35"/>
      <c r="N49" s="35"/>
      <c r="O49" s="35"/>
      <c r="P49" s="43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</row>
    <row r="50" s="4" customFormat="1" ht="14.25" spans="6:47">
      <c r="F50" s="33"/>
      <c r="G50" s="34"/>
      <c r="H50" s="35"/>
      <c r="I50" s="34"/>
      <c r="J50" s="35"/>
      <c r="K50" s="35"/>
      <c r="L50" s="35"/>
      <c r="M50" s="35"/>
      <c r="N50" s="35"/>
      <c r="O50" s="35"/>
      <c r="P50" s="43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</row>
    <row r="51" s="4" customFormat="1" ht="14.25" spans="6:47">
      <c r="F51" s="33"/>
      <c r="G51" s="34"/>
      <c r="H51" s="35"/>
      <c r="I51" s="34"/>
      <c r="J51" s="35"/>
      <c r="K51" s="35"/>
      <c r="L51" s="35"/>
      <c r="M51" s="35"/>
      <c r="N51" s="35"/>
      <c r="O51" s="35"/>
      <c r="P51" s="43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</row>
    <row r="52" s="4" customFormat="1" ht="14.25" spans="6:47">
      <c r="F52" s="33"/>
      <c r="G52" s="34"/>
      <c r="H52" s="35"/>
      <c r="I52" s="34"/>
      <c r="J52" s="35"/>
      <c r="K52" s="35"/>
      <c r="L52" s="35"/>
      <c r="M52" s="35"/>
      <c r="N52" s="35"/>
      <c r="O52" s="35"/>
      <c r="P52" s="43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</row>
    <row r="53" s="4" customFormat="1" ht="14.25" spans="6:47">
      <c r="F53" s="33"/>
      <c r="G53" s="34"/>
      <c r="H53" s="35"/>
      <c r="I53" s="34"/>
      <c r="J53" s="35"/>
      <c r="K53" s="35"/>
      <c r="L53" s="35"/>
      <c r="M53" s="35"/>
      <c r="N53" s="35"/>
      <c r="O53" s="35"/>
      <c r="P53" s="43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</row>
    <row r="54" s="4" customFormat="1" ht="14.25" spans="6:47">
      <c r="F54" s="33"/>
      <c r="G54" s="34"/>
      <c r="H54" s="35"/>
      <c r="I54" s="34"/>
      <c r="J54" s="35"/>
      <c r="K54" s="35"/>
      <c r="L54" s="35"/>
      <c r="M54" s="35"/>
      <c r="N54" s="35"/>
      <c r="O54" s="35"/>
      <c r="P54" s="43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</row>
    <row r="55" s="4" customFormat="1" ht="14.25" spans="6:47">
      <c r="F55" s="33"/>
      <c r="G55" s="34"/>
      <c r="H55" s="35"/>
      <c r="I55" s="34"/>
      <c r="J55" s="35"/>
      <c r="K55" s="35"/>
      <c r="L55" s="35"/>
      <c r="M55" s="35"/>
      <c r="N55" s="35"/>
      <c r="O55" s="35"/>
      <c r="P55" s="43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</row>
    <row r="56" s="4" customFormat="1" ht="14.25" spans="6:47">
      <c r="F56" s="33"/>
      <c r="G56" s="34"/>
      <c r="H56" s="35"/>
      <c r="I56" s="34"/>
      <c r="J56" s="35"/>
      <c r="K56" s="35"/>
      <c r="L56" s="35"/>
      <c r="M56" s="35"/>
      <c r="N56" s="35"/>
      <c r="O56" s="35"/>
      <c r="P56" s="43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</row>
    <row r="57" s="4" customFormat="1" ht="14.25" spans="6:47">
      <c r="F57" s="33"/>
      <c r="G57" s="34"/>
      <c r="H57" s="35"/>
      <c r="I57" s="34"/>
      <c r="J57" s="35"/>
      <c r="K57" s="35"/>
      <c r="L57" s="35"/>
      <c r="M57" s="35"/>
      <c r="N57" s="35"/>
      <c r="O57" s="35"/>
      <c r="P57" s="43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</row>
    <row r="58" s="4" customFormat="1" ht="14.25" spans="6:47">
      <c r="F58" s="33"/>
      <c r="G58" s="34"/>
      <c r="H58" s="35"/>
      <c r="I58" s="34"/>
      <c r="J58" s="35"/>
      <c r="K58" s="35"/>
      <c r="L58" s="35"/>
      <c r="M58" s="35"/>
      <c r="N58" s="35"/>
      <c r="O58" s="35"/>
      <c r="P58" s="43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</row>
    <row r="59" s="4" customFormat="1" ht="14.25" spans="6:47">
      <c r="F59" s="33"/>
      <c r="G59" s="34"/>
      <c r="H59" s="35"/>
      <c r="I59" s="34"/>
      <c r="J59" s="35"/>
      <c r="K59" s="35"/>
      <c r="L59" s="35"/>
      <c r="M59" s="35"/>
      <c r="N59" s="35"/>
      <c r="O59" s="35"/>
      <c r="P59" s="43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</row>
    <row r="60" s="4" customFormat="1" ht="14.25" spans="6:47">
      <c r="F60" s="33"/>
      <c r="G60" s="34"/>
      <c r="H60" s="35"/>
      <c r="I60" s="34"/>
      <c r="J60" s="35"/>
      <c r="K60" s="35"/>
      <c r="L60" s="35"/>
      <c r="M60" s="35"/>
      <c r="N60" s="35"/>
      <c r="O60" s="35"/>
      <c r="P60" s="43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</row>
    <row r="61" s="4" customFormat="1" ht="14.25" spans="6:47">
      <c r="F61" s="33"/>
      <c r="G61" s="34"/>
      <c r="H61" s="35"/>
      <c r="I61" s="34"/>
      <c r="J61" s="35"/>
      <c r="K61" s="35"/>
      <c r="L61" s="35"/>
      <c r="M61" s="35"/>
      <c r="N61" s="35"/>
      <c r="O61" s="35"/>
      <c r="P61" s="43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</row>
    <row r="62" s="4" customFormat="1" ht="14.25" spans="6:47">
      <c r="F62" s="33"/>
      <c r="G62" s="34"/>
      <c r="H62" s="35"/>
      <c r="I62" s="34"/>
      <c r="J62" s="35"/>
      <c r="K62" s="35"/>
      <c r="L62" s="35"/>
      <c r="M62" s="35"/>
      <c r="N62" s="35"/>
      <c r="O62" s="35"/>
      <c r="P62" s="43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</row>
    <row r="63" s="4" customFormat="1" ht="14.25" spans="6:47">
      <c r="F63" s="33"/>
      <c r="G63" s="34"/>
      <c r="H63" s="35"/>
      <c r="I63" s="34"/>
      <c r="J63" s="35"/>
      <c r="K63" s="35"/>
      <c r="L63" s="35"/>
      <c r="M63" s="35"/>
      <c r="N63" s="35"/>
      <c r="O63" s="35"/>
      <c r="P63" s="43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</row>
    <row r="64" s="4" customFormat="1" ht="14.25" spans="6:47">
      <c r="F64" s="33"/>
      <c r="G64" s="34"/>
      <c r="H64" s="35"/>
      <c r="I64" s="34"/>
      <c r="J64" s="35"/>
      <c r="K64" s="35"/>
      <c r="L64" s="35"/>
      <c r="M64" s="35"/>
      <c r="N64" s="35"/>
      <c r="O64" s="35"/>
      <c r="P64" s="43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</row>
    <row r="65" s="4" customFormat="1" ht="14.25" spans="6:47">
      <c r="F65" s="33"/>
      <c r="G65" s="34"/>
      <c r="H65" s="35"/>
      <c r="I65" s="34"/>
      <c r="J65" s="35"/>
      <c r="K65" s="35"/>
      <c r="L65" s="35"/>
      <c r="M65" s="35"/>
      <c r="N65" s="35"/>
      <c r="O65" s="35"/>
      <c r="P65" s="43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</row>
    <row r="66" s="4" customFormat="1" ht="14.25" spans="6:47">
      <c r="F66" s="33"/>
      <c r="G66" s="34"/>
      <c r="H66" s="35"/>
      <c r="I66" s="34"/>
      <c r="J66" s="35"/>
      <c r="K66" s="35"/>
      <c r="L66" s="35"/>
      <c r="M66" s="35"/>
      <c r="N66" s="35"/>
      <c r="O66" s="35"/>
      <c r="P66" s="43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</row>
    <row r="67" s="4" customFormat="1" ht="14.25" spans="6:47">
      <c r="F67" s="33"/>
      <c r="G67" s="34"/>
      <c r="H67" s="35"/>
      <c r="I67" s="34"/>
      <c r="J67" s="35"/>
      <c r="K67" s="35"/>
      <c r="L67" s="35"/>
      <c r="M67" s="35"/>
      <c r="N67" s="35"/>
      <c r="O67" s="35"/>
      <c r="P67" s="43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</row>
    <row r="68" s="4" customFormat="1" ht="14.25" spans="6:47">
      <c r="F68" s="33"/>
      <c r="G68" s="34"/>
      <c r="H68" s="35"/>
      <c r="I68" s="34"/>
      <c r="J68" s="35"/>
      <c r="K68" s="35"/>
      <c r="L68" s="35"/>
      <c r="M68" s="35"/>
      <c r="N68" s="35"/>
      <c r="O68" s="35"/>
      <c r="P68" s="43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</row>
    <row r="69" s="4" customFormat="1" ht="14.25" spans="6:47">
      <c r="F69" s="33"/>
      <c r="G69" s="34"/>
      <c r="H69" s="35"/>
      <c r="I69" s="34"/>
      <c r="J69" s="35"/>
      <c r="K69" s="35"/>
      <c r="L69" s="35"/>
      <c r="M69" s="35"/>
      <c r="N69" s="35"/>
      <c r="O69" s="35"/>
      <c r="P69" s="43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</row>
    <row r="70" s="4" customFormat="1" ht="14.25" spans="6:47">
      <c r="F70" s="33"/>
      <c r="G70" s="34"/>
      <c r="H70" s="35"/>
      <c r="I70" s="34"/>
      <c r="J70" s="35"/>
      <c r="K70" s="35"/>
      <c r="L70" s="35"/>
      <c r="M70" s="35"/>
      <c r="N70" s="35"/>
      <c r="O70" s="35"/>
      <c r="P70" s="43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</row>
    <row r="71" s="4" customFormat="1" ht="14.25" spans="6:47">
      <c r="F71" s="33"/>
      <c r="G71" s="34"/>
      <c r="H71" s="35"/>
      <c r="I71" s="34"/>
      <c r="J71" s="35"/>
      <c r="K71" s="35"/>
      <c r="L71" s="35"/>
      <c r="M71" s="35"/>
      <c r="N71" s="35"/>
      <c r="O71" s="35"/>
      <c r="P71" s="43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</row>
    <row r="72" s="4" customFormat="1" ht="14.25" spans="6:47">
      <c r="F72" s="33"/>
      <c r="G72" s="34"/>
      <c r="H72" s="35"/>
      <c r="I72" s="34"/>
      <c r="J72" s="35"/>
      <c r="K72" s="35"/>
      <c r="L72" s="35"/>
      <c r="M72" s="35"/>
      <c r="N72" s="35"/>
      <c r="O72" s="35"/>
      <c r="P72" s="43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</row>
    <row r="73" s="4" customFormat="1" ht="14.25" spans="6:47">
      <c r="F73" s="33"/>
      <c r="G73" s="34"/>
      <c r="H73" s="35"/>
      <c r="I73" s="34"/>
      <c r="J73" s="35"/>
      <c r="K73" s="35"/>
      <c r="L73" s="35"/>
      <c r="M73" s="35"/>
      <c r="N73" s="35"/>
      <c r="O73" s="35"/>
      <c r="P73" s="43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</row>
    <row r="74" s="4" customFormat="1" ht="14.25" spans="6:47">
      <c r="F74" s="33"/>
      <c r="G74" s="34"/>
      <c r="H74" s="35"/>
      <c r="I74" s="34"/>
      <c r="J74" s="35"/>
      <c r="K74" s="35"/>
      <c r="L74" s="35"/>
      <c r="M74" s="35"/>
      <c r="N74" s="35"/>
      <c r="O74" s="35"/>
      <c r="P74" s="43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</row>
    <row r="75" s="4" customFormat="1" ht="14.25" spans="6:47">
      <c r="F75" s="33"/>
      <c r="G75" s="34"/>
      <c r="H75" s="35"/>
      <c r="I75" s="34"/>
      <c r="J75" s="35"/>
      <c r="K75" s="35"/>
      <c r="L75" s="35"/>
      <c r="M75" s="35"/>
      <c r="N75" s="35"/>
      <c r="O75" s="35"/>
      <c r="P75" s="43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</row>
    <row r="76" s="4" customFormat="1" ht="14.25" spans="6:47">
      <c r="F76" s="33"/>
      <c r="G76" s="34"/>
      <c r="H76" s="35"/>
      <c r="I76" s="34"/>
      <c r="J76" s="35"/>
      <c r="K76" s="35"/>
      <c r="L76" s="35"/>
      <c r="M76" s="35"/>
      <c r="N76" s="35"/>
      <c r="O76" s="35"/>
      <c r="P76" s="43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</row>
    <row r="77" s="4" customFormat="1" ht="14.25" spans="6:47">
      <c r="F77" s="33"/>
      <c r="G77" s="34"/>
      <c r="H77" s="35"/>
      <c r="I77" s="34"/>
      <c r="J77" s="35"/>
      <c r="K77" s="35"/>
      <c r="L77" s="35"/>
      <c r="M77" s="35"/>
      <c r="N77" s="35"/>
      <c r="O77" s="35"/>
      <c r="P77" s="43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</row>
    <row r="78" s="4" customFormat="1" ht="14.25" spans="6:47">
      <c r="F78" s="33"/>
      <c r="G78" s="34"/>
      <c r="H78" s="35"/>
      <c r="I78" s="34"/>
      <c r="J78" s="35"/>
      <c r="K78" s="35"/>
      <c r="L78" s="35"/>
      <c r="M78" s="35"/>
      <c r="N78" s="35"/>
      <c r="O78" s="35"/>
      <c r="P78" s="43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</row>
    <row r="79" s="4" customFormat="1" ht="14.25" spans="6:47">
      <c r="F79" s="33"/>
      <c r="G79" s="34"/>
      <c r="H79" s="35"/>
      <c r="I79" s="34"/>
      <c r="J79" s="35"/>
      <c r="K79" s="35"/>
      <c r="L79" s="35"/>
      <c r="M79" s="35"/>
      <c r="N79" s="35"/>
      <c r="O79" s="35"/>
      <c r="P79" s="43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</row>
    <row r="80" s="4" customFormat="1" ht="14.25" spans="6:47">
      <c r="F80" s="33"/>
      <c r="G80" s="34"/>
      <c r="H80" s="35"/>
      <c r="I80" s="34"/>
      <c r="J80" s="35"/>
      <c r="K80" s="35"/>
      <c r="L80" s="35"/>
      <c r="M80" s="35"/>
      <c r="N80" s="35"/>
      <c r="O80" s="35"/>
      <c r="P80" s="43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</row>
    <row r="81" s="4" customFormat="1" ht="14.25" spans="6:47">
      <c r="F81" s="33"/>
      <c r="G81" s="34"/>
      <c r="H81" s="35"/>
      <c r="I81" s="34"/>
      <c r="J81" s="35"/>
      <c r="K81" s="35"/>
      <c r="L81" s="35"/>
      <c r="M81" s="35"/>
      <c r="N81" s="35"/>
      <c r="O81" s="35"/>
      <c r="P81" s="43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</row>
    <row r="82" s="4" customFormat="1" ht="14.25" spans="6:47">
      <c r="F82" s="33"/>
      <c r="G82" s="34"/>
      <c r="H82" s="35"/>
      <c r="I82" s="34"/>
      <c r="J82" s="35"/>
      <c r="K82" s="35"/>
      <c r="L82" s="35"/>
      <c r="M82" s="35"/>
      <c r="N82" s="35"/>
      <c r="O82" s="35"/>
      <c r="P82" s="43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</row>
    <row r="83" s="4" customFormat="1" ht="14.25" spans="6:47">
      <c r="F83" s="33"/>
      <c r="G83" s="34"/>
      <c r="H83" s="35"/>
      <c r="I83" s="34"/>
      <c r="J83" s="35"/>
      <c r="K83" s="35"/>
      <c r="L83" s="35"/>
      <c r="M83" s="35"/>
      <c r="N83" s="35"/>
      <c r="O83" s="35"/>
      <c r="P83" s="43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</row>
    <row r="84" s="4" customFormat="1" ht="14.25" spans="6:47">
      <c r="F84" s="33"/>
      <c r="G84" s="34"/>
      <c r="H84" s="35"/>
      <c r="I84" s="34"/>
      <c r="J84" s="35"/>
      <c r="K84" s="35"/>
      <c r="L84" s="35"/>
      <c r="M84" s="35"/>
      <c r="N84" s="35"/>
      <c r="O84" s="35"/>
      <c r="P84" s="43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</row>
    <row r="85" s="4" customFormat="1" ht="14.25" spans="6:47">
      <c r="F85" s="33"/>
      <c r="G85" s="34"/>
      <c r="H85" s="35"/>
      <c r="I85" s="34"/>
      <c r="J85" s="35"/>
      <c r="K85" s="35"/>
      <c r="L85" s="35"/>
      <c r="M85" s="35"/>
      <c r="N85" s="35"/>
      <c r="O85" s="35"/>
      <c r="P85" s="43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</row>
    <row r="86" s="4" customFormat="1" ht="14.25" spans="6:47">
      <c r="F86" s="33"/>
      <c r="G86" s="34"/>
      <c r="H86" s="35"/>
      <c r="I86" s="34"/>
      <c r="J86" s="35"/>
      <c r="K86" s="35"/>
      <c r="L86" s="35"/>
      <c r="M86" s="35"/>
      <c r="N86" s="35"/>
      <c r="O86" s="35"/>
      <c r="P86" s="43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</row>
    <row r="87" s="4" customFormat="1" ht="14.25" spans="6:47">
      <c r="F87" s="33"/>
      <c r="G87" s="34"/>
      <c r="H87" s="35"/>
      <c r="I87" s="34"/>
      <c r="J87" s="35"/>
      <c r="K87" s="35"/>
      <c r="L87" s="35"/>
      <c r="M87" s="35"/>
      <c r="N87" s="35"/>
      <c r="O87" s="35"/>
      <c r="P87" s="43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</row>
    <row r="88" s="4" customFormat="1" ht="14.25" spans="6:47">
      <c r="F88" s="33"/>
      <c r="G88" s="34"/>
      <c r="H88" s="35"/>
      <c r="I88" s="34"/>
      <c r="J88" s="35"/>
      <c r="K88" s="35"/>
      <c r="L88" s="35"/>
      <c r="M88" s="35"/>
      <c r="N88" s="35"/>
      <c r="O88" s="35"/>
      <c r="P88" s="43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</row>
    <row r="89" s="4" customFormat="1" ht="14.25" spans="6:47">
      <c r="F89" s="33"/>
      <c r="G89" s="34"/>
      <c r="H89" s="35"/>
      <c r="I89" s="34"/>
      <c r="J89" s="35"/>
      <c r="K89" s="35"/>
      <c r="L89" s="35"/>
      <c r="M89" s="35"/>
      <c r="N89" s="35"/>
      <c r="O89" s="35"/>
      <c r="P89" s="43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</row>
    <row r="90" s="4" customFormat="1" ht="14.25" spans="6:47">
      <c r="F90" s="33"/>
      <c r="G90" s="34"/>
      <c r="H90" s="35"/>
      <c r="I90" s="34"/>
      <c r="J90" s="35"/>
      <c r="K90" s="35"/>
      <c r="L90" s="35"/>
      <c r="M90" s="35"/>
      <c r="N90" s="35"/>
      <c r="O90" s="35"/>
      <c r="P90" s="43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</row>
    <row r="91" s="4" customFormat="1" ht="14.25" spans="6:47">
      <c r="F91" s="33"/>
      <c r="G91" s="34"/>
      <c r="H91" s="35"/>
      <c r="I91" s="34"/>
      <c r="J91" s="35"/>
      <c r="K91" s="35"/>
      <c r="L91" s="35"/>
      <c r="M91" s="35"/>
      <c r="N91" s="35"/>
      <c r="O91" s="35"/>
      <c r="P91" s="43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</row>
    <row r="92" s="4" customFormat="1" ht="14.25" spans="6:47">
      <c r="F92" s="33"/>
      <c r="G92" s="34"/>
      <c r="H92" s="35"/>
      <c r="I92" s="34"/>
      <c r="J92" s="35"/>
      <c r="K92" s="35"/>
      <c r="L92" s="35"/>
      <c r="M92" s="35"/>
      <c r="N92" s="35"/>
      <c r="O92" s="35"/>
      <c r="P92" s="43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</row>
    <row r="93" s="4" customFormat="1" ht="14.25" spans="6:47">
      <c r="F93" s="33"/>
      <c r="G93" s="34"/>
      <c r="H93" s="35"/>
      <c r="I93" s="34"/>
      <c r="J93" s="35"/>
      <c r="K93" s="35"/>
      <c r="L93" s="35"/>
      <c r="M93" s="35"/>
      <c r="N93" s="35"/>
      <c r="O93" s="35"/>
      <c r="P93" s="43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</row>
    <row r="94" s="4" customFormat="1" ht="14.25" spans="6:47">
      <c r="F94" s="33"/>
      <c r="G94" s="34"/>
      <c r="H94" s="35"/>
      <c r="I94" s="34"/>
      <c r="J94" s="35"/>
      <c r="K94" s="35"/>
      <c r="L94" s="35"/>
      <c r="M94" s="35"/>
      <c r="N94" s="35"/>
      <c r="O94" s="35"/>
      <c r="P94" s="43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</row>
    <row r="95" s="4" customFormat="1" ht="14.25" spans="6:47">
      <c r="F95" s="33"/>
      <c r="G95" s="34"/>
      <c r="H95" s="35"/>
      <c r="I95" s="34"/>
      <c r="J95" s="35"/>
      <c r="K95" s="35"/>
      <c r="L95" s="35"/>
      <c r="M95" s="35"/>
      <c r="N95" s="35"/>
      <c r="O95" s="35"/>
      <c r="P95" s="43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</row>
    <row r="96" s="4" customFormat="1" ht="14.25" spans="6:47">
      <c r="F96" s="33"/>
      <c r="G96" s="34"/>
      <c r="H96" s="35"/>
      <c r="I96" s="34"/>
      <c r="J96" s="35"/>
      <c r="K96" s="35"/>
      <c r="L96" s="35"/>
      <c r="M96" s="35"/>
      <c r="N96" s="35"/>
      <c r="O96" s="35"/>
      <c r="P96" s="43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</row>
    <row r="97" s="4" customFormat="1" ht="14.25" spans="6:47">
      <c r="F97" s="33"/>
      <c r="G97" s="34"/>
      <c r="H97" s="35"/>
      <c r="I97" s="34"/>
      <c r="J97" s="35"/>
      <c r="K97" s="35"/>
      <c r="L97" s="35"/>
      <c r="M97" s="35"/>
      <c r="N97" s="35"/>
      <c r="O97" s="35"/>
      <c r="P97" s="43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</row>
    <row r="98" s="4" customFormat="1" ht="14.25" spans="6:47">
      <c r="F98" s="33"/>
      <c r="G98" s="34"/>
      <c r="H98" s="35"/>
      <c r="I98" s="34"/>
      <c r="J98" s="35"/>
      <c r="K98" s="35"/>
      <c r="L98" s="35"/>
      <c r="M98" s="35"/>
      <c r="N98" s="35"/>
      <c r="O98" s="35"/>
      <c r="P98" s="43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</row>
    <row r="99" s="4" customFormat="1" ht="14.25" spans="6:47">
      <c r="F99" s="33"/>
      <c r="G99" s="34"/>
      <c r="H99" s="35"/>
      <c r="I99" s="34"/>
      <c r="J99" s="35"/>
      <c r="K99" s="35"/>
      <c r="L99" s="35"/>
      <c r="M99" s="35"/>
      <c r="N99" s="35"/>
      <c r="O99" s="35"/>
      <c r="P99" s="43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</row>
    <row r="100" s="4" customFormat="1" ht="14.25" spans="6:47">
      <c r="F100" s="33"/>
      <c r="G100" s="34"/>
      <c r="H100" s="35"/>
      <c r="I100" s="34"/>
      <c r="J100" s="35"/>
      <c r="K100" s="35"/>
      <c r="L100" s="35"/>
      <c r="M100" s="35"/>
      <c r="N100" s="35"/>
      <c r="O100" s="35"/>
      <c r="P100" s="43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</row>
    <row r="101" s="4" customFormat="1" ht="14.25" spans="6:47">
      <c r="F101" s="33"/>
      <c r="G101" s="34"/>
      <c r="H101" s="35"/>
      <c r="I101" s="34"/>
      <c r="J101" s="35"/>
      <c r="K101" s="35"/>
      <c r="L101" s="35"/>
      <c r="M101" s="35"/>
      <c r="N101" s="35"/>
      <c r="O101" s="35"/>
      <c r="P101" s="43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</row>
    <row r="102" s="4" customFormat="1" ht="14.25" spans="6:47">
      <c r="F102" s="33"/>
      <c r="G102" s="34"/>
      <c r="H102" s="35"/>
      <c r="I102" s="34"/>
      <c r="J102" s="35"/>
      <c r="K102" s="35"/>
      <c r="L102" s="35"/>
      <c r="M102" s="35"/>
      <c r="N102" s="35"/>
      <c r="O102" s="35"/>
      <c r="P102" s="43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</row>
    <row r="103" s="4" customFormat="1" ht="14.25" spans="6:47">
      <c r="F103" s="33"/>
      <c r="G103" s="34"/>
      <c r="H103" s="35"/>
      <c r="I103" s="34"/>
      <c r="J103" s="35"/>
      <c r="K103" s="35"/>
      <c r="L103" s="35"/>
      <c r="M103" s="35"/>
      <c r="N103" s="35"/>
      <c r="O103" s="35"/>
      <c r="P103" s="43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</row>
    <row r="104" s="4" customFormat="1" ht="14.25" spans="6:47">
      <c r="F104" s="33"/>
      <c r="G104" s="34"/>
      <c r="H104" s="35"/>
      <c r="I104" s="34"/>
      <c r="J104" s="35"/>
      <c r="K104" s="35"/>
      <c r="L104" s="35"/>
      <c r="M104" s="35"/>
      <c r="N104" s="35"/>
      <c r="O104" s="35"/>
      <c r="P104" s="43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</row>
    <row r="105" s="4" customFormat="1" ht="14.25" spans="6:47">
      <c r="F105" s="33"/>
      <c r="G105" s="34"/>
      <c r="H105" s="35"/>
      <c r="I105" s="34"/>
      <c r="J105" s="35"/>
      <c r="K105" s="35"/>
      <c r="L105" s="35"/>
      <c r="M105" s="35"/>
      <c r="N105" s="35"/>
      <c r="O105" s="35"/>
      <c r="P105" s="43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</row>
    <row r="106" s="4" customFormat="1" ht="14.25" spans="6:47">
      <c r="F106" s="33"/>
      <c r="G106" s="34"/>
      <c r="H106" s="35"/>
      <c r="I106" s="34"/>
      <c r="J106" s="35"/>
      <c r="K106" s="35"/>
      <c r="L106" s="35"/>
      <c r="M106" s="35"/>
      <c r="N106" s="35"/>
      <c r="O106" s="35"/>
      <c r="P106" s="43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</row>
    <row r="107" s="4" customFormat="1" ht="14.25" spans="6:47">
      <c r="F107" s="33"/>
      <c r="G107" s="34"/>
      <c r="H107" s="35"/>
      <c r="I107" s="34"/>
      <c r="J107" s="35"/>
      <c r="K107" s="35"/>
      <c r="L107" s="35"/>
      <c r="M107" s="35"/>
      <c r="N107" s="35"/>
      <c r="O107" s="35"/>
      <c r="P107" s="43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</row>
    <row r="108" s="4" customFormat="1" ht="14.25" spans="6:47">
      <c r="F108" s="33"/>
      <c r="G108" s="34"/>
      <c r="H108" s="35"/>
      <c r="I108" s="34"/>
      <c r="J108" s="35"/>
      <c r="K108" s="35"/>
      <c r="L108" s="35"/>
      <c r="M108" s="35"/>
      <c r="N108" s="35"/>
      <c r="O108" s="35"/>
      <c r="P108" s="43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</row>
    <row r="109" s="4" customFormat="1" ht="14.25" spans="6:47">
      <c r="F109" s="33"/>
      <c r="G109" s="34"/>
      <c r="H109" s="35"/>
      <c r="I109" s="34"/>
      <c r="J109" s="35"/>
      <c r="K109" s="35"/>
      <c r="L109" s="35"/>
      <c r="M109" s="35"/>
      <c r="N109" s="35"/>
      <c r="O109" s="35"/>
      <c r="P109" s="43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</row>
    <row r="110" s="4" customFormat="1" ht="14.25" spans="6:47">
      <c r="F110" s="33"/>
      <c r="G110" s="34"/>
      <c r="H110" s="35"/>
      <c r="I110" s="34"/>
      <c r="J110" s="35"/>
      <c r="K110" s="35"/>
      <c r="L110" s="35"/>
      <c r="M110" s="35"/>
      <c r="N110" s="35"/>
      <c r="O110" s="35"/>
      <c r="P110" s="43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</row>
    <row r="111" s="4" customFormat="1" ht="14.25" spans="6:47">
      <c r="F111" s="33"/>
      <c r="G111" s="34"/>
      <c r="H111" s="35"/>
      <c r="I111" s="34"/>
      <c r="J111" s="35"/>
      <c r="K111" s="35"/>
      <c r="L111" s="35"/>
      <c r="M111" s="35"/>
      <c r="N111" s="35"/>
      <c r="O111" s="35"/>
      <c r="P111" s="43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</row>
    <row r="112" s="4" customFormat="1" ht="14.25" spans="6:47">
      <c r="F112" s="33"/>
      <c r="G112" s="34"/>
      <c r="H112" s="35"/>
      <c r="I112" s="34"/>
      <c r="J112" s="35"/>
      <c r="K112" s="35"/>
      <c r="L112" s="35"/>
      <c r="M112" s="35"/>
      <c r="N112" s="35"/>
      <c r="O112" s="35"/>
      <c r="P112" s="43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</row>
    <row r="113" s="4" customFormat="1" ht="14.25" spans="6:47">
      <c r="F113" s="33"/>
      <c r="G113" s="34"/>
      <c r="H113" s="35"/>
      <c r="I113" s="34"/>
      <c r="J113" s="35"/>
      <c r="K113" s="35"/>
      <c r="L113" s="35"/>
      <c r="M113" s="35"/>
      <c r="N113" s="35"/>
      <c r="O113" s="35"/>
      <c r="P113" s="43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</row>
    <row r="114" s="4" customFormat="1" ht="14.25" spans="6:47">
      <c r="F114" s="33"/>
      <c r="G114" s="34"/>
      <c r="H114" s="35"/>
      <c r="I114" s="34"/>
      <c r="J114" s="35"/>
      <c r="K114" s="35"/>
      <c r="L114" s="35"/>
      <c r="M114" s="35"/>
      <c r="N114" s="35"/>
      <c r="O114" s="35"/>
      <c r="P114" s="43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</row>
    <row r="115" s="4" customFormat="1" ht="14.25" spans="6:47">
      <c r="F115" s="33"/>
      <c r="G115" s="34"/>
      <c r="H115" s="35"/>
      <c r="I115" s="34"/>
      <c r="J115" s="35"/>
      <c r="K115" s="35"/>
      <c r="L115" s="35"/>
      <c r="M115" s="35"/>
      <c r="N115" s="35"/>
      <c r="O115" s="35"/>
      <c r="P115" s="43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</row>
    <row r="116" s="4" customFormat="1" ht="14.25" spans="6:47">
      <c r="F116" s="33"/>
      <c r="G116" s="34"/>
      <c r="H116" s="35"/>
      <c r="I116" s="34"/>
      <c r="J116" s="35"/>
      <c r="K116" s="35"/>
      <c r="L116" s="35"/>
      <c r="M116" s="35"/>
      <c r="N116" s="35"/>
      <c r="O116" s="35"/>
      <c r="P116" s="43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</row>
    <row r="117" s="4" customFormat="1" ht="14.25" spans="6:47">
      <c r="F117" s="33"/>
      <c r="G117" s="34"/>
      <c r="H117" s="35"/>
      <c r="I117" s="34"/>
      <c r="J117" s="35"/>
      <c r="K117" s="35"/>
      <c r="L117" s="35"/>
      <c r="M117" s="35"/>
      <c r="N117" s="35"/>
      <c r="O117" s="35"/>
      <c r="P117" s="43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</row>
    <row r="118" s="4" customFormat="1" ht="14.25" spans="6:47">
      <c r="F118" s="33"/>
      <c r="G118" s="34"/>
      <c r="H118" s="35"/>
      <c r="I118" s="34"/>
      <c r="J118" s="35"/>
      <c r="K118" s="35"/>
      <c r="L118" s="35"/>
      <c r="M118" s="35"/>
      <c r="N118" s="35"/>
      <c r="O118" s="35"/>
      <c r="P118" s="43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</row>
    <row r="119" s="4" customFormat="1" ht="14.25" spans="6:47">
      <c r="F119" s="33"/>
      <c r="G119" s="34"/>
      <c r="H119" s="35"/>
      <c r="I119" s="34"/>
      <c r="J119" s="35"/>
      <c r="K119" s="35"/>
      <c r="L119" s="35"/>
      <c r="M119" s="35"/>
      <c r="N119" s="35"/>
      <c r="O119" s="35"/>
      <c r="P119" s="43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</row>
    <row r="120" s="4" customFormat="1" ht="14.25" spans="6:47">
      <c r="F120" s="33"/>
      <c r="G120" s="34"/>
      <c r="H120" s="35"/>
      <c r="I120" s="34"/>
      <c r="J120" s="35"/>
      <c r="K120" s="35"/>
      <c r="L120" s="35"/>
      <c r="M120" s="35"/>
      <c r="N120" s="35"/>
      <c r="O120" s="35"/>
      <c r="P120" s="43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</row>
    <row r="121" s="4" customFormat="1" ht="14.25" spans="6:47">
      <c r="F121" s="33"/>
      <c r="G121" s="34"/>
      <c r="H121" s="35"/>
      <c r="I121" s="34"/>
      <c r="J121" s="35"/>
      <c r="K121" s="35"/>
      <c r="L121" s="35"/>
      <c r="M121" s="35"/>
      <c r="N121" s="35"/>
      <c r="O121" s="35"/>
      <c r="P121" s="43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</row>
    <row r="122" s="4" customFormat="1" ht="14.25" spans="6:47">
      <c r="F122" s="33"/>
      <c r="G122" s="34"/>
      <c r="H122" s="35"/>
      <c r="I122" s="34"/>
      <c r="J122" s="35"/>
      <c r="K122" s="35"/>
      <c r="L122" s="35"/>
      <c r="M122" s="35"/>
      <c r="N122" s="35"/>
      <c r="O122" s="35"/>
      <c r="P122" s="43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</row>
    <row r="123" s="4" customFormat="1" ht="14.25" spans="6:47">
      <c r="F123" s="33"/>
      <c r="G123" s="34"/>
      <c r="H123" s="35"/>
      <c r="I123" s="34"/>
      <c r="J123" s="35"/>
      <c r="K123" s="35"/>
      <c r="L123" s="35"/>
      <c r="M123" s="35"/>
      <c r="N123" s="35"/>
      <c r="O123" s="35"/>
      <c r="P123" s="43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</row>
    <row r="124" s="4" customFormat="1" ht="14.25" spans="6:47">
      <c r="F124" s="33"/>
      <c r="G124" s="34"/>
      <c r="H124" s="35"/>
      <c r="I124" s="34"/>
      <c r="J124" s="35"/>
      <c r="K124" s="35"/>
      <c r="L124" s="35"/>
      <c r="M124" s="35"/>
      <c r="N124" s="35"/>
      <c r="O124" s="35"/>
      <c r="P124" s="43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</row>
    <row r="125" s="4" customFormat="1" ht="14.25" spans="6:47">
      <c r="F125" s="33"/>
      <c r="G125" s="34"/>
      <c r="H125" s="35"/>
      <c r="I125" s="34"/>
      <c r="J125" s="35"/>
      <c r="K125" s="35"/>
      <c r="L125" s="35"/>
      <c r="M125" s="35"/>
      <c r="N125" s="35"/>
      <c r="O125" s="35"/>
      <c r="P125" s="43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</row>
    <row r="126" s="4" customFormat="1" ht="14.25" spans="6:47">
      <c r="F126" s="33"/>
      <c r="G126" s="34"/>
      <c r="H126" s="35"/>
      <c r="I126" s="34"/>
      <c r="J126" s="35"/>
      <c r="K126" s="35"/>
      <c r="L126" s="35"/>
      <c r="M126" s="35"/>
      <c r="N126" s="35"/>
      <c r="O126" s="35"/>
      <c r="P126" s="43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</row>
    <row r="127" s="4" customFormat="1" ht="14.25" spans="6:47">
      <c r="F127" s="33"/>
      <c r="G127" s="34"/>
      <c r="H127" s="35"/>
      <c r="I127" s="34"/>
      <c r="J127" s="35"/>
      <c r="K127" s="35"/>
      <c r="L127" s="35"/>
      <c r="M127" s="35"/>
      <c r="N127" s="35"/>
      <c r="O127" s="35"/>
      <c r="P127" s="43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</row>
    <row r="128" s="4" customFormat="1" ht="14.25" spans="6:47">
      <c r="F128" s="33"/>
      <c r="G128" s="34"/>
      <c r="H128" s="35"/>
      <c r="I128" s="34"/>
      <c r="J128" s="35"/>
      <c r="K128" s="35"/>
      <c r="L128" s="35"/>
      <c r="M128" s="35"/>
      <c r="N128" s="35"/>
      <c r="O128" s="35"/>
      <c r="P128" s="43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</row>
    <row r="129" s="4" customFormat="1" ht="14.25" spans="6:47">
      <c r="F129" s="33"/>
      <c r="G129" s="34"/>
      <c r="H129" s="35"/>
      <c r="I129" s="34"/>
      <c r="J129" s="35"/>
      <c r="K129" s="35"/>
      <c r="L129" s="35"/>
      <c r="M129" s="35"/>
      <c r="N129" s="35"/>
      <c r="O129" s="35"/>
      <c r="P129" s="43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</row>
    <row r="130" s="4" customFormat="1" ht="14.25" spans="6:47">
      <c r="F130" s="33"/>
      <c r="G130" s="34"/>
      <c r="H130" s="35"/>
      <c r="I130" s="34"/>
      <c r="J130" s="35"/>
      <c r="K130" s="35"/>
      <c r="L130" s="35"/>
      <c r="M130" s="35"/>
      <c r="N130" s="35"/>
      <c r="O130" s="35"/>
      <c r="P130" s="43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</row>
    <row r="131" s="4" customFormat="1" ht="14.25" spans="6:47">
      <c r="F131" s="33"/>
      <c r="G131" s="34"/>
      <c r="H131" s="35"/>
      <c r="I131" s="34"/>
      <c r="J131" s="35"/>
      <c r="K131" s="35"/>
      <c r="L131" s="35"/>
      <c r="M131" s="35"/>
      <c r="N131" s="35"/>
      <c r="O131" s="35"/>
      <c r="P131" s="43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</row>
    <row r="132" s="4" customFormat="1" ht="14.25" spans="6:47">
      <c r="F132" s="33"/>
      <c r="G132" s="34"/>
      <c r="H132" s="35"/>
      <c r="I132" s="34"/>
      <c r="J132" s="35"/>
      <c r="K132" s="35"/>
      <c r="L132" s="35"/>
      <c r="M132" s="35"/>
      <c r="N132" s="35"/>
      <c r="O132" s="35"/>
      <c r="P132" s="43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</row>
    <row r="133" s="4" customFormat="1" ht="14.25" spans="6:47">
      <c r="F133" s="33"/>
      <c r="G133" s="34"/>
      <c r="H133" s="35"/>
      <c r="I133" s="34"/>
      <c r="J133" s="35"/>
      <c r="K133" s="35"/>
      <c r="L133" s="35"/>
      <c r="M133" s="35"/>
      <c r="N133" s="35"/>
      <c r="O133" s="35"/>
      <c r="P133" s="43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</row>
    <row r="134" s="4" customFormat="1" ht="14.25" spans="6:47">
      <c r="F134" s="33"/>
      <c r="G134" s="34"/>
      <c r="H134" s="35"/>
      <c r="I134" s="34"/>
      <c r="J134" s="35"/>
      <c r="K134" s="35"/>
      <c r="L134" s="35"/>
      <c r="M134" s="35"/>
      <c r="N134" s="35"/>
      <c r="O134" s="35"/>
      <c r="P134" s="43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</row>
    <row r="135" s="4" customFormat="1" ht="14.25" spans="6:47">
      <c r="F135" s="33"/>
      <c r="G135" s="34"/>
      <c r="H135" s="35"/>
      <c r="I135" s="34"/>
      <c r="J135" s="35"/>
      <c r="K135" s="35"/>
      <c r="L135" s="35"/>
      <c r="M135" s="35"/>
      <c r="N135" s="35"/>
      <c r="O135" s="35"/>
      <c r="P135" s="43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</row>
    <row r="136" s="4" customFormat="1" ht="14.25" spans="6:47">
      <c r="F136" s="33"/>
      <c r="G136" s="34"/>
      <c r="H136" s="35"/>
      <c r="I136" s="34"/>
      <c r="J136" s="35"/>
      <c r="K136" s="35"/>
      <c r="L136" s="35"/>
      <c r="M136" s="35"/>
      <c r="N136" s="35"/>
      <c r="O136" s="35"/>
      <c r="P136" s="43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</row>
    <row r="137" s="4" customFormat="1" ht="14.25" spans="6:47">
      <c r="F137" s="33"/>
      <c r="G137" s="34"/>
      <c r="H137" s="35"/>
      <c r="I137" s="34"/>
      <c r="J137" s="35"/>
      <c r="K137" s="35"/>
      <c r="L137" s="35"/>
      <c r="M137" s="35"/>
      <c r="N137" s="35"/>
      <c r="O137" s="35"/>
      <c r="P137" s="43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</row>
    <row r="138" s="4" customFormat="1" ht="14.25" spans="6:47">
      <c r="F138" s="33"/>
      <c r="G138" s="34"/>
      <c r="H138" s="35"/>
      <c r="I138" s="34"/>
      <c r="J138" s="35"/>
      <c r="K138" s="35"/>
      <c r="L138" s="35"/>
      <c r="M138" s="35"/>
      <c r="N138" s="35"/>
      <c r="O138" s="35"/>
      <c r="P138" s="43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</row>
    <row r="139" s="4" customFormat="1" ht="14.25" spans="6:47">
      <c r="F139" s="33"/>
      <c r="G139" s="34"/>
      <c r="H139" s="35"/>
      <c r="I139" s="34"/>
      <c r="J139" s="35"/>
      <c r="K139" s="35"/>
      <c r="L139" s="35"/>
      <c r="M139" s="35"/>
      <c r="N139" s="35"/>
      <c r="O139" s="35"/>
      <c r="P139" s="43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</row>
    <row r="140" s="4" customFormat="1" ht="14.25" spans="6:47">
      <c r="F140" s="33"/>
      <c r="G140" s="34"/>
      <c r="H140" s="35"/>
      <c r="I140" s="34"/>
      <c r="J140" s="35"/>
      <c r="K140" s="35"/>
      <c r="L140" s="35"/>
      <c r="M140" s="35"/>
      <c r="N140" s="35"/>
      <c r="O140" s="35"/>
      <c r="P140" s="43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</row>
    <row r="141" s="4" customFormat="1" ht="14.25" spans="6:47">
      <c r="F141" s="33"/>
      <c r="G141" s="34"/>
      <c r="H141" s="35"/>
      <c r="I141" s="34"/>
      <c r="J141" s="35"/>
      <c r="K141" s="35"/>
      <c r="L141" s="35"/>
      <c r="M141" s="35"/>
      <c r="N141" s="35"/>
      <c r="O141" s="35"/>
      <c r="P141" s="43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</row>
    <row r="142" s="4" customFormat="1" ht="14.25" spans="6:47">
      <c r="F142" s="33"/>
      <c r="G142" s="34"/>
      <c r="H142" s="35"/>
      <c r="I142" s="34"/>
      <c r="J142" s="35"/>
      <c r="K142" s="35"/>
      <c r="L142" s="35"/>
      <c r="M142" s="35"/>
      <c r="N142" s="35"/>
      <c r="O142" s="35"/>
      <c r="P142" s="43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</row>
    <row r="143" s="4" customFormat="1" ht="14.25" spans="6:47">
      <c r="F143" s="33"/>
      <c r="G143" s="34"/>
      <c r="H143" s="35"/>
      <c r="I143" s="34"/>
      <c r="J143" s="35"/>
      <c r="K143" s="35"/>
      <c r="L143" s="35"/>
      <c r="M143" s="35"/>
      <c r="N143" s="35"/>
      <c r="O143" s="35"/>
      <c r="P143" s="43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</row>
    <row r="144" s="4" customFormat="1" ht="14.25" spans="6:47">
      <c r="F144" s="33"/>
      <c r="G144" s="34"/>
      <c r="H144" s="35"/>
      <c r="I144" s="34"/>
      <c r="J144" s="35"/>
      <c r="K144" s="35"/>
      <c r="L144" s="35"/>
      <c r="M144" s="35"/>
      <c r="N144" s="35"/>
      <c r="O144" s="35"/>
      <c r="P144" s="43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</row>
    <row r="145" s="4" customFormat="1" ht="14.25" spans="6:47">
      <c r="F145" s="33"/>
      <c r="G145" s="34"/>
      <c r="H145" s="35"/>
      <c r="I145" s="34"/>
      <c r="J145" s="35"/>
      <c r="K145" s="35"/>
      <c r="L145" s="35"/>
      <c r="M145" s="35"/>
      <c r="N145" s="35"/>
      <c r="O145" s="35"/>
      <c r="P145" s="43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</row>
    <row r="146" s="4" customFormat="1" ht="14.25" spans="6:47">
      <c r="F146" s="33"/>
      <c r="G146" s="34"/>
      <c r="H146" s="35"/>
      <c r="I146" s="34"/>
      <c r="J146" s="35"/>
      <c r="K146" s="35"/>
      <c r="L146" s="35"/>
      <c r="M146" s="35"/>
      <c r="N146" s="35"/>
      <c r="O146" s="35"/>
      <c r="P146" s="43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</row>
    <row r="147" s="4" customFormat="1" ht="14.25" spans="6:47">
      <c r="F147" s="33"/>
      <c r="G147" s="34"/>
      <c r="H147" s="35"/>
      <c r="I147" s="34"/>
      <c r="J147" s="35"/>
      <c r="K147" s="35"/>
      <c r="L147" s="35"/>
      <c r="M147" s="35"/>
      <c r="N147" s="35"/>
      <c r="O147" s="35"/>
      <c r="P147" s="43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</row>
    <row r="148" s="4" customFormat="1" ht="14.25" spans="6:47">
      <c r="F148" s="33"/>
      <c r="G148" s="34"/>
      <c r="H148" s="35"/>
      <c r="I148" s="34"/>
      <c r="J148" s="35"/>
      <c r="K148" s="35"/>
      <c r="L148" s="35"/>
      <c r="M148" s="35"/>
      <c r="N148" s="35"/>
      <c r="O148" s="35"/>
      <c r="P148" s="43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</row>
    <row r="149" s="4" customFormat="1" ht="14.25" spans="6:47">
      <c r="F149" s="33"/>
      <c r="G149" s="34"/>
      <c r="H149" s="35"/>
      <c r="I149" s="34"/>
      <c r="J149" s="35"/>
      <c r="K149" s="35"/>
      <c r="L149" s="35"/>
      <c r="M149" s="35"/>
      <c r="N149" s="35"/>
      <c r="O149" s="35"/>
      <c r="P149" s="43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</row>
    <row r="150" s="4" customFormat="1" ht="14.25" spans="6:47">
      <c r="F150" s="33"/>
      <c r="G150" s="34"/>
      <c r="H150" s="35"/>
      <c r="I150" s="34"/>
      <c r="J150" s="35"/>
      <c r="K150" s="35"/>
      <c r="L150" s="35"/>
      <c r="M150" s="35"/>
      <c r="N150" s="35"/>
      <c r="O150" s="35"/>
      <c r="P150" s="43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</row>
    <row r="151" s="4" customFormat="1" ht="14.25" spans="6:47">
      <c r="F151" s="33"/>
      <c r="G151" s="34"/>
      <c r="H151" s="35"/>
      <c r="I151" s="34"/>
      <c r="J151" s="35"/>
      <c r="K151" s="35"/>
      <c r="L151" s="35"/>
      <c r="M151" s="35"/>
      <c r="N151" s="35"/>
      <c r="O151" s="35"/>
      <c r="P151" s="43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</row>
    <row r="152" s="4" customFormat="1" ht="14.25" spans="6:47">
      <c r="F152" s="33"/>
      <c r="G152" s="34"/>
      <c r="H152" s="35"/>
      <c r="I152" s="34"/>
      <c r="J152" s="35"/>
      <c r="K152" s="35"/>
      <c r="L152" s="35"/>
      <c r="M152" s="35"/>
      <c r="N152" s="35"/>
      <c r="O152" s="35"/>
      <c r="P152" s="43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</row>
    <row r="153" s="4" customFormat="1" ht="14.25" spans="6:47">
      <c r="F153" s="33"/>
      <c r="G153" s="34"/>
      <c r="H153" s="35"/>
      <c r="I153" s="34"/>
      <c r="J153" s="35"/>
      <c r="K153" s="35"/>
      <c r="L153" s="35"/>
      <c r="M153" s="35"/>
      <c r="N153" s="35"/>
      <c r="O153" s="35"/>
      <c r="P153" s="43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</row>
    <row r="154" s="4" customFormat="1" ht="14.25" spans="6:47">
      <c r="F154" s="33"/>
      <c r="G154" s="34"/>
      <c r="H154" s="35"/>
      <c r="I154" s="34"/>
      <c r="J154" s="35"/>
      <c r="K154" s="35"/>
      <c r="L154" s="35"/>
      <c r="M154" s="35"/>
      <c r="N154" s="35"/>
      <c r="O154" s="35"/>
      <c r="P154" s="43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</row>
    <row r="155" s="4" customFormat="1" ht="14.25" spans="6:47">
      <c r="F155" s="33"/>
      <c r="G155" s="34"/>
      <c r="H155" s="35"/>
      <c r="I155" s="34"/>
      <c r="J155" s="35"/>
      <c r="K155" s="35"/>
      <c r="L155" s="35"/>
      <c r="M155" s="35"/>
      <c r="N155" s="35"/>
      <c r="O155" s="35"/>
      <c r="P155" s="43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</row>
    <row r="156" s="4" customFormat="1" ht="14.25" spans="6:47">
      <c r="F156" s="33"/>
      <c r="G156" s="34"/>
      <c r="H156" s="35"/>
      <c r="I156" s="34"/>
      <c r="J156" s="35"/>
      <c r="K156" s="35"/>
      <c r="L156" s="35"/>
      <c r="M156" s="35"/>
      <c r="N156" s="35"/>
      <c r="O156" s="35"/>
      <c r="P156" s="43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</row>
    <row r="157" s="4" customFormat="1" ht="14.25" spans="6:47">
      <c r="F157" s="33"/>
      <c r="G157" s="34"/>
      <c r="H157" s="35"/>
      <c r="I157" s="34"/>
      <c r="J157" s="35"/>
      <c r="K157" s="35"/>
      <c r="L157" s="35"/>
      <c r="M157" s="35"/>
      <c r="N157" s="35"/>
      <c r="O157" s="35"/>
      <c r="P157" s="43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</row>
    <row r="158" s="4" customFormat="1" ht="14.25" spans="6:47">
      <c r="F158" s="33"/>
      <c r="G158" s="34"/>
      <c r="H158" s="35"/>
      <c r="I158" s="34"/>
      <c r="J158" s="35"/>
      <c r="K158" s="35"/>
      <c r="L158" s="35"/>
      <c r="M158" s="35"/>
      <c r="N158" s="35"/>
      <c r="O158" s="35"/>
      <c r="P158" s="43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</row>
    <row r="159" s="4" customFormat="1" ht="14.25" spans="6:47">
      <c r="F159" s="33"/>
      <c r="G159" s="34"/>
      <c r="H159" s="35"/>
      <c r="I159" s="34"/>
      <c r="J159" s="35"/>
      <c r="K159" s="35"/>
      <c r="L159" s="35"/>
      <c r="M159" s="35"/>
      <c r="N159" s="35"/>
      <c r="O159" s="35"/>
      <c r="P159" s="43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</row>
    <row r="160" s="4" customFormat="1" ht="14.25" spans="6:47">
      <c r="F160" s="33"/>
      <c r="G160" s="34"/>
      <c r="H160" s="35"/>
      <c r="I160" s="34"/>
      <c r="J160" s="35"/>
      <c r="K160" s="35"/>
      <c r="L160" s="35"/>
      <c r="M160" s="35"/>
      <c r="N160" s="35"/>
      <c r="O160" s="35"/>
      <c r="P160" s="43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</row>
    <row r="161" s="4" customFormat="1" ht="14.25" spans="6:47">
      <c r="F161" s="33"/>
      <c r="G161" s="34"/>
      <c r="H161" s="35"/>
      <c r="I161" s="34"/>
      <c r="J161" s="35"/>
      <c r="K161" s="35"/>
      <c r="L161" s="35"/>
      <c r="M161" s="35"/>
      <c r="N161" s="35"/>
      <c r="O161" s="35"/>
      <c r="P161" s="43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</row>
    <row r="162" s="4" customFormat="1" ht="14.25" spans="6:47">
      <c r="F162" s="33"/>
      <c r="G162" s="34"/>
      <c r="H162" s="35"/>
      <c r="I162" s="34"/>
      <c r="J162" s="35"/>
      <c r="K162" s="35"/>
      <c r="L162" s="35"/>
      <c r="M162" s="35"/>
      <c r="N162" s="35"/>
      <c r="O162" s="35"/>
      <c r="P162" s="43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</row>
    <row r="163" s="4" customFormat="1" ht="14.25" spans="6:47">
      <c r="F163" s="33"/>
      <c r="G163" s="34"/>
      <c r="H163" s="35"/>
      <c r="I163" s="34"/>
      <c r="J163" s="35"/>
      <c r="K163" s="35"/>
      <c r="L163" s="35"/>
      <c r="M163" s="35"/>
      <c r="N163" s="35"/>
      <c r="O163" s="35"/>
      <c r="P163" s="43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</row>
    <row r="164" s="4" customFormat="1" ht="14.25" spans="6:47">
      <c r="F164" s="33"/>
      <c r="G164" s="34"/>
      <c r="H164" s="35"/>
      <c r="I164" s="34"/>
      <c r="J164" s="35"/>
      <c r="K164" s="35"/>
      <c r="L164" s="35"/>
      <c r="M164" s="35"/>
      <c r="N164" s="35"/>
      <c r="O164" s="35"/>
      <c r="P164" s="43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</row>
    <row r="165" s="4" customFormat="1" ht="14.25" spans="6:47">
      <c r="F165" s="33"/>
      <c r="G165" s="34"/>
      <c r="H165" s="35"/>
      <c r="I165" s="34"/>
      <c r="J165" s="35"/>
      <c r="K165" s="35"/>
      <c r="L165" s="35"/>
      <c r="M165" s="35"/>
      <c r="N165" s="35"/>
      <c r="O165" s="35"/>
      <c r="P165" s="43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</row>
    <row r="166" s="4" customFormat="1" ht="14.25" spans="6:47">
      <c r="F166" s="33"/>
      <c r="G166" s="34"/>
      <c r="H166" s="35"/>
      <c r="I166" s="34"/>
      <c r="J166" s="35"/>
      <c r="K166" s="35"/>
      <c r="L166" s="35"/>
      <c r="M166" s="35"/>
      <c r="N166" s="35"/>
      <c r="O166" s="35"/>
      <c r="P166" s="43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</row>
    <row r="167" s="4" customFormat="1" ht="14.25" spans="6:47">
      <c r="F167" s="33"/>
      <c r="G167" s="34"/>
      <c r="H167" s="35"/>
      <c r="I167" s="34"/>
      <c r="J167" s="35"/>
      <c r="K167" s="35"/>
      <c r="L167" s="35"/>
      <c r="M167" s="35"/>
      <c r="N167" s="35"/>
      <c r="O167" s="35"/>
      <c r="P167" s="43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</row>
    <row r="168" s="4" customFormat="1" ht="14.25" spans="6:47">
      <c r="F168" s="33"/>
      <c r="G168" s="34"/>
      <c r="H168" s="35"/>
      <c r="I168" s="34"/>
      <c r="J168" s="35"/>
      <c r="K168" s="35"/>
      <c r="L168" s="35"/>
      <c r="M168" s="35"/>
      <c r="N168" s="35"/>
      <c r="O168" s="35"/>
      <c r="P168" s="43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</row>
    <row r="169" s="4" customFormat="1" ht="14.25" spans="6:47">
      <c r="F169" s="33"/>
      <c r="G169" s="34"/>
      <c r="H169" s="35"/>
      <c r="I169" s="34"/>
      <c r="J169" s="35"/>
      <c r="K169" s="35"/>
      <c r="L169" s="35"/>
      <c r="M169" s="35"/>
      <c r="N169" s="35"/>
      <c r="O169" s="35"/>
      <c r="P169" s="43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</row>
    <row r="170" s="4" customFormat="1" ht="14.25" spans="6:47">
      <c r="F170" s="33"/>
      <c r="G170" s="34"/>
      <c r="H170" s="35"/>
      <c r="I170" s="34"/>
      <c r="J170" s="35"/>
      <c r="K170" s="35"/>
      <c r="L170" s="35"/>
      <c r="M170" s="35"/>
      <c r="N170" s="35"/>
      <c r="O170" s="35"/>
      <c r="P170" s="43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</row>
    <row r="171" s="4" customFormat="1" ht="14.25" spans="6:47">
      <c r="F171" s="33"/>
      <c r="G171" s="34"/>
      <c r="H171" s="35"/>
      <c r="I171" s="34"/>
      <c r="J171" s="35"/>
      <c r="K171" s="35"/>
      <c r="L171" s="35"/>
      <c r="M171" s="35"/>
      <c r="N171" s="35"/>
      <c r="O171" s="35"/>
      <c r="P171" s="43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</row>
    <row r="172" s="4" customFormat="1" ht="14.25" spans="6:47">
      <c r="F172" s="33"/>
      <c r="G172" s="34"/>
      <c r="H172" s="35"/>
      <c r="I172" s="34"/>
      <c r="J172" s="35"/>
      <c r="K172" s="35"/>
      <c r="L172" s="35"/>
      <c r="M172" s="35"/>
      <c r="N172" s="35"/>
      <c r="O172" s="35"/>
      <c r="P172" s="43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</row>
    <row r="173" s="4" customFormat="1" ht="14.25" spans="6:47">
      <c r="F173" s="33"/>
      <c r="G173" s="34"/>
      <c r="H173" s="35"/>
      <c r="I173" s="34"/>
      <c r="J173" s="35"/>
      <c r="K173" s="35"/>
      <c r="L173" s="35"/>
      <c r="M173" s="35"/>
      <c r="N173" s="35"/>
      <c r="O173" s="35"/>
      <c r="P173" s="43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</row>
    <row r="174" s="4" customFormat="1" ht="14.25" spans="6:47">
      <c r="F174" s="33"/>
      <c r="G174" s="34"/>
      <c r="H174" s="35"/>
      <c r="I174" s="34"/>
      <c r="J174" s="35"/>
      <c r="K174" s="35"/>
      <c r="L174" s="35"/>
      <c r="M174" s="35"/>
      <c r="N174" s="35"/>
      <c r="O174" s="35"/>
      <c r="P174" s="43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</row>
    <row r="175" s="4" customFormat="1" ht="14.25" spans="6:47">
      <c r="F175" s="33"/>
      <c r="G175" s="34"/>
      <c r="H175" s="35"/>
      <c r="I175" s="34"/>
      <c r="J175" s="35"/>
      <c r="K175" s="35"/>
      <c r="L175" s="35"/>
      <c r="M175" s="35"/>
      <c r="N175" s="35"/>
      <c r="O175" s="35"/>
      <c r="P175" s="43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</row>
    <row r="176" s="4" customFormat="1" ht="14.25" spans="6:47">
      <c r="F176" s="33"/>
      <c r="G176" s="34"/>
      <c r="H176" s="35"/>
      <c r="I176" s="34"/>
      <c r="J176" s="35"/>
      <c r="K176" s="35"/>
      <c r="L176" s="35"/>
      <c r="M176" s="35"/>
      <c r="N176" s="35"/>
      <c r="O176" s="35"/>
      <c r="P176" s="43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</row>
    <row r="177" s="4" customFormat="1" ht="14.25" spans="6:47">
      <c r="F177" s="33"/>
      <c r="G177" s="34"/>
      <c r="H177" s="35"/>
      <c r="I177" s="34"/>
      <c r="J177" s="35"/>
      <c r="K177" s="35"/>
      <c r="L177" s="35"/>
      <c r="M177" s="35"/>
      <c r="N177" s="35"/>
      <c r="O177" s="35"/>
      <c r="P177" s="43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</row>
    <row r="178" s="4" customFormat="1" ht="14.25" spans="6:47">
      <c r="F178" s="33"/>
      <c r="G178" s="34"/>
      <c r="H178" s="35"/>
      <c r="I178" s="34"/>
      <c r="J178" s="35"/>
      <c r="K178" s="35"/>
      <c r="L178" s="35"/>
      <c r="M178" s="35"/>
      <c r="N178" s="35"/>
      <c r="O178" s="35"/>
      <c r="P178" s="43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</row>
    <row r="179" s="4" customFormat="1" ht="14.25" spans="6:47">
      <c r="F179" s="33"/>
      <c r="G179" s="34"/>
      <c r="H179" s="35"/>
      <c r="I179" s="34"/>
      <c r="J179" s="35"/>
      <c r="K179" s="35"/>
      <c r="L179" s="35"/>
      <c r="M179" s="35"/>
      <c r="N179" s="35"/>
      <c r="O179" s="35"/>
      <c r="P179" s="43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</row>
    <row r="180" s="4" customFormat="1" ht="14.25" spans="6:47">
      <c r="F180" s="33"/>
      <c r="G180" s="34"/>
      <c r="H180" s="35"/>
      <c r="I180" s="34"/>
      <c r="J180" s="35"/>
      <c r="K180" s="35"/>
      <c r="L180" s="35"/>
      <c r="M180" s="35"/>
      <c r="N180" s="35"/>
      <c r="O180" s="35"/>
      <c r="P180" s="43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</row>
    <row r="181" s="4" customFormat="1" ht="14.25" spans="6:47">
      <c r="F181" s="33"/>
      <c r="G181" s="34"/>
      <c r="H181" s="35"/>
      <c r="I181" s="34"/>
      <c r="J181" s="35"/>
      <c r="K181" s="35"/>
      <c r="L181" s="35"/>
      <c r="M181" s="35"/>
      <c r="N181" s="35"/>
      <c r="O181" s="35"/>
      <c r="P181" s="43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</row>
    <row r="182" s="4" customFormat="1" ht="14.25" spans="6:47">
      <c r="F182" s="33"/>
      <c r="G182" s="34"/>
      <c r="H182" s="35"/>
      <c r="I182" s="34"/>
      <c r="J182" s="35"/>
      <c r="K182" s="35"/>
      <c r="L182" s="35"/>
      <c r="M182" s="35"/>
      <c r="N182" s="35"/>
      <c r="O182" s="35"/>
      <c r="P182" s="43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</row>
    <row r="183" s="4" customFormat="1" ht="14.25" spans="6:47">
      <c r="F183" s="33"/>
      <c r="G183" s="34"/>
      <c r="H183" s="35"/>
      <c r="I183" s="34"/>
      <c r="J183" s="35"/>
      <c r="K183" s="35"/>
      <c r="L183" s="35"/>
      <c r="M183" s="35"/>
      <c r="N183" s="35"/>
      <c r="O183" s="35"/>
      <c r="P183" s="43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</row>
    <row r="184" s="4" customFormat="1" ht="14.25" spans="6:47">
      <c r="F184" s="33"/>
      <c r="G184" s="34"/>
      <c r="H184" s="35"/>
      <c r="I184" s="34"/>
      <c r="J184" s="35"/>
      <c r="K184" s="35"/>
      <c r="L184" s="35"/>
      <c r="M184" s="35"/>
      <c r="N184" s="35"/>
      <c r="O184" s="35"/>
      <c r="P184" s="43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</row>
    <row r="185" s="4" customFormat="1" ht="14.25" spans="6:47">
      <c r="F185" s="33"/>
      <c r="G185" s="34"/>
      <c r="H185" s="35"/>
      <c r="I185" s="34"/>
      <c r="J185" s="35"/>
      <c r="K185" s="35"/>
      <c r="L185" s="35"/>
      <c r="M185" s="35"/>
      <c r="N185" s="35"/>
      <c r="O185" s="35"/>
      <c r="P185" s="43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</row>
    <row r="186" s="4" customFormat="1" ht="14.25" spans="6:47">
      <c r="F186" s="33"/>
      <c r="G186" s="34"/>
      <c r="H186" s="35"/>
      <c r="I186" s="34"/>
      <c r="J186" s="35"/>
      <c r="K186" s="35"/>
      <c r="L186" s="35"/>
      <c r="M186" s="35"/>
      <c r="N186" s="35"/>
      <c r="O186" s="35"/>
      <c r="P186" s="43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</row>
    <row r="187" s="4" customFormat="1" ht="14.25" spans="6:47">
      <c r="F187" s="33"/>
      <c r="G187" s="34"/>
      <c r="H187" s="35"/>
      <c r="I187" s="34"/>
      <c r="J187" s="35"/>
      <c r="K187" s="35"/>
      <c r="L187" s="35"/>
      <c r="M187" s="35"/>
      <c r="N187" s="35"/>
      <c r="O187" s="35"/>
      <c r="P187" s="43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</row>
    <row r="188" s="4" customFormat="1" ht="14.25" spans="6:47">
      <c r="F188" s="33"/>
      <c r="G188" s="34"/>
      <c r="H188" s="35"/>
      <c r="I188" s="34"/>
      <c r="J188" s="35"/>
      <c r="K188" s="35"/>
      <c r="L188" s="35"/>
      <c r="M188" s="35"/>
      <c r="N188" s="35"/>
      <c r="O188" s="35"/>
      <c r="P188" s="43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</row>
    <row r="189" s="4" customFormat="1" ht="14.25" spans="6:47">
      <c r="F189" s="33"/>
      <c r="G189" s="34"/>
      <c r="H189" s="35"/>
      <c r="I189" s="34"/>
      <c r="J189" s="35"/>
      <c r="K189" s="35"/>
      <c r="L189" s="35"/>
      <c r="M189" s="35"/>
      <c r="N189" s="35"/>
      <c r="O189" s="35"/>
      <c r="P189" s="43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</row>
    <row r="190" s="4" customFormat="1" ht="14.25" spans="6:47">
      <c r="F190" s="33"/>
      <c r="G190" s="34"/>
      <c r="H190" s="35"/>
      <c r="I190" s="34"/>
      <c r="J190" s="35"/>
      <c r="K190" s="35"/>
      <c r="L190" s="35"/>
      <c r="M190" s="35"/>
      <c r="N190" s="35"/>
      <c r="O190" s="35"/>
      <c r="P190" s="43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</row>
    <row r="191" s="4" customFormat="1" ht="14.25" spans="6:47">
      <c r="F191" s="33"/>
      <c r="G191" s="34"/>
      <c r="H191" s="35"/>
      <c r="I191" s="34"/>
      <c r="J191" s="35"/>
      <c r="K191" s="35"/>
      <c r="L191" s="35"/>
      <c r="M191" s="35"/>
      <c r="N191" s="35"/>
      <c r="O191" s="35"/>
      <c r="P191" s="43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</row>
    <row r="192" s="4" customFormat="1" ht="14.25" spans="6:47">
      <c r="F192" s="33"/>
      <c r="G192" s="34"/>
      <c r="H192" s="35"/>
      <c r="I192" s="34"/>
      <c r="J192" s="35"/>
      <c r="K192" s="35"/>
      <c r="L192" s="35"/>
      <c r="M192" s="35"/>
      <c r="N192" s="35"/>
      <c r="O192" s="35"/>
      <c r="P192" s="43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</row>
    <row r="193" s="4" customFormat="1" ht="14.25" spans="6:47">
      <c r="F193" s="33"/>
      <c r="G193" s="34"/>
      <c r="H193" s="35"/>
      <c r="I193" s="34"/>
      <c r="J193" s="35"/>
      <c r="K193" s="35"/>
      <c r="L193" s="35"/>
      <c r="M193" s="35"/>
      <c r="N193" s="35"/>
      <c r="O193" s="35"/>
      <c r="P193" s="43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</row>
    <row r="194" s="4" customFormat="1" ht="14.25" spans="6:47">
      <c r="F194" s="33"/>
      <c r="G194" s="34"/>
      <c r="H194" s="35"/>
      <c r="I194" s="34"/>
      <c r="J194" s="35"/>
      <c r="K194" s="35"/>
      <c r="L194" s="35"/>
      <c r="M194" s="35"/>
      <c r="N194" s="35"/>
      <c r="O194" s="35"/>
      <c r="P194" s="43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</row>
    <row r="195" s="4" customFormat="1" ht="14.25" spans="6:47">
      <c r="F195" s="33"/>
      <c r="G195" s="34"/>
      <c r="H195" s="35"/>
      <c r="I195" s="34"/>
      <c r="J195" s="35"/>
      <c r="K195" s="35"/>
      <c r="L195" s="35"/>
      <c r="M195" s="35"/>
      <c r="N195" s="35"/>
      <c r="O195" s="35"/>
      <c r="P195" s="43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</row>
    <row r="196" s="4" customFormat="1" ht="14.25" spans="6:47">
      <c r="F196" s="33"/>
      <c r="G196" s="34"/>
      <c r="H196" s="35"/>
      <c r="I196" s="34"/>
      <c r="J196" s="35"/>
      <c r="K196" s="35"/>
      <c r="L196" s="35"/>
      <c r="M196" s="35"/>
      <c r="N196" s="35"/>
      <c r="O196" s="35"/>
      <c r="P196" s="43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</row>
    <row r="197" s="4" customFormat="1" ht="14.25" spans="6:47">
      <c r="F197" s="33"/>
      <c r="G197" s="34"/>
      <c r="H197" s="35"/>
      <c r="I197" s="34"/>
      <c r="J197" s="35"/>
      <c r="K197" s="35"/>
      <c r="L197" s="35"/>
      <c r="M197" s="35"/>
      <c r="N197" s="35"/>
      <c r="O197" s="35"/>
      <c r="P197" s="43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</row>
    <row r="198" s="4" customFormat="1" ht="14.25" spans="6:47">
      <c r="F198" s="33"/>
      <c r="G198" s="34"/>
      <c r="H198" s="35"/>
      <c r="I198" s="34"/>
      <c r="J198" s="35"/>
      <c r="K198" s="35"/>
      <c r="L198" s="35"/>
      <c r="M198" s="35"/>
      <c r="N198" s="35"/>
      <c r="O198" s="35"/>
      <c r="P198" s="43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</row>
    <row r="199" s="4" customFormat="1" ht="14.25" spans="6:47">
      <c r="F199" s="33"/>
      <c r="G199" s="34"/>
      <c r="H199" s="35"/>
      <c r="I199" s="34"/>
      <c r="J199" s="35"/>
      <c r="K199" s="35"/>
      <c r="L199" s="35"/>
      <c r="M199" s="35"/>
      <c r="N199" s="35"/>
      <c r="O199" s="35"/>
      <c r="P199" s="43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</row>
    <row r="200" s="4" customFormat="1" ht="14.25" spans="6:47">
      <c r="F200" s="33"/>
      <c r="G200" s="34"/>
      <c r="H200" s="35"/>
      <c r="I200" s="34"/>
      <c r="J200" s="35"/>
      <c r="K200" s="35"/>
      <c r="L200" s="35"/>
      <c r="M200" s="35"/>
      <c r="N200" s="35"/>
      <c r="O200" s="35"/>
      <c r="P200" s="43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</row>
    <row r="201" s="4" customFormat="1" ht="14.25" spans="6:47">
      <c r="F201" s="33"/>
      <c r="G201" s="34"/>
      <c r="H201" s="35"/>
      <c r="I201" s="34"/>
      <c r="J201" s="35"/>
      <c r="K201" s="35"/>
      <c r="L201" s="35"/>
      <c r="M201" s="35"/>
      <c r="N201" s="35"/>
      <c r="O201" s="35"/>
      <c r="P201" s="43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</row>
    <row r="202" s="4" customFormat="1" ht="14.25" spans="6:47">
      <c r="F202" s="33"/>
      <c r="G202" s="34"/>
      <c r="H202" s="35"/>
      <c r="I202" s="34"/>
      <c r="J202" s="35"/>
      <c r="K202" s="35"/>
      <c r="L202" s="35"/>
      <c r="M202" s="35"/>
      <c r="N202" s="35"/>
      <c r="O202" s="35"/>
      <c r="P202" s="43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</row>
    <row r="203" s="4" customFormat="1" ht="14.25" spans="6:47">
      <c r="F203" s="33"/>
      <c r="G203" s="34"/>
      <c r="H203" s="35"/>
      <c r="I203" s="34"/>
      <c r="J203" s="35"/>
      <c r="K203" s="35"/>
      <c r="L203" s="35"/>
      <c r="M203" s="35"/>
      <c r="N203" s="35"/>
      <c r="O203" s="35"/>
      <c r="P203" s="43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</row>
    <row r="204" s="4" customFormat="1" ht="14.25" spans="6:47">
      <c r="F204" s="33"/>
      <c r="G204" s="34"/>
      <c r="H204" s="35"/>
      <c r="I204" s="34"/>
      <c r="J204" s="35"/>
      <c r="K204" s="35"/>
      <c r="L204" s="35"/>
      <c r="M204" s="35"/>
      <c r="N204" s="35"/>
      <c r="O204" s="35"/>
      <c r="P204" s="43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</row>
    <row r="205" s="4" customFormat="1" ht="14.25" spans="6:47">
      <c r="F205" s="33"/>
      <c r="G205" s="34"/>
      <c r="H205" s="35"/>
      <c r="I205" s="34"/>
      <c r="J205" s="35"/>
      <c r="K205" s="35"/>
      <c r="L205" s="35"/>
      <c r="M205" s="35"/>
      <c r="N205" s="35"/>
      <c r="O205" s="35"/>
      <c r="P205" s="43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</row>
    <row r="206" s="4" customFormat="1" ht="14.25" spans="6:47">
      <c r="F206" s="33"/>
      <c r="G206" s="34"/>
      <c r="H206" s="35"/>
      <c r="I206" s="34"/>
      <c r="J206" s="35"/>
      <c r="K206" s="35"/>
      <c r="L206" s="35"/>
      <c r="M206" s="35"/>
      <c r="N206" s="35"/>
      <c r="O206" s="35"/>
      <c r="P206" s="43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</row>
    <row r="207" s="4" customFormat="1" ht="14.25" spans="6:47">
      <c r="F207" s="33"/>
      <c r="G207" s="34"/>
      <c r="H207" s="35"/>
      <c r="I207" s="34"/>
      <c r="J207" s="35"/>
      <c r="K207" s="35"/>
      <c r="L207" s="35"/>
      <c r="M207" s="35"/>
      <c r="N207" s="35"/>
      <c r="O207" s="35"/>
      <c r="P207" s="43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</row>
    <row r="208" s="4" customFormat="1" ht="14.25" spans="6:47">
      <c r="F208" s="33"/>
      <c r="G208" s="34"/>
      <c r="H208" s="35"/>
      <c r="I208" s="34"/>
      <c r="J208" s="35"/>
      <c r="K208" s="35"/>
      <c r="L208" s="35"/>
      <c r="M208" s="35"/>
      <c r="N208" s="35"/>
      <c r="O208" s="35"/>
      <c r="P208" s="43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</row>
    <row r="209" s="4" customFormat="1" ht="14.25" spans="6:47">
      <c r="F209" s="33"/>
      <c r="G209" s="34"/>
      <c r="H209" s="35"/>
      <c r="I209" s="34"/>
      <c r="J209" s="35"/>
      <c r="K209" s="35"/>
      <c r="L209" s="35"/>
      <c r="M209" s="35"/>
      <c r="N209" s="35"/>
      <c r="O209" s="35"/>
      <c r="P209" s="43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</row>
    <row r="210" s="4" customFormat="1" ht="14.25" spans="6:47">
      <c r="F210" s="33"/>
      <c r="G210" s="34"/>
      <c r="H210" s="35"/>
      <c r="I210" s="34"/>
      <c r="J210" s="35"/>
      <c r="K210" s="35"/>
      <c r="L210" s="35"/>
      <c r="M210" s="35"/>
      <c r="N210" s="35"/>
      <c r="O210" s="35"/>
      <c r="P210" s="43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</row>
    <row r="211" s="4" customFormat="1" ht="14.25" spans="6:47">
      <c r="F211" s="33"/>
      <c r="G211" s="34"/>
      <c r="H211" s="35"/>
      <c r="I211" s="34"/>
      <c r="J211" s="35"/>
      <c r="K211" s="35"/>
      <c r="L211" s="35"/>
      <c r="M211" s="35"/>
      <c r="N211" s="35"/>
      <c r="O211" s="35"/>
      <c r="P211" s="43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</row>
    <row r="212" s="4" customFormat="1" ht="14.25" spans="6:47">
      <c r="F212" s="33"/>
      <c r="G212" s="34"/>
      <c r="H212" s="35"/>
      <c r="I212" s="34"/>
      <c r="J212" s="35"/>
      <c r="K212" s="35"/>
      <c r="L212" s="35"/>
      <c r="M212" s="35"/>
      <c r="N212" s="35"/>
      <c r="O212" s="35"/>
      <c r="P212" s="43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</row>
    <row r="213" s="4" customFormat="1" ht="14.25" spans="6:47">
      <c r="F213" s="33"/>
      <c r="G213" s="34"/>
      <c r="H213" s="35"/>
      <c r="I213" s="34"/>
      <c r="J213" s="35"/>
      <c r="K213" s="35"/>
      <c r="L213" s="35"/>
      <c r="M213" s="35"/>
      <c r="N213" s="35"/>
      <c r="O213" s="35"/>
      <c r="P213" s="43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</row>
    <row r="214" s="4" customFormat="1" ht="14.25" spans="6:47">
      <c r="F214" s="33"/>
      <c r="G214" s="34"/>
      <c r="H214" s="35"/>
      <c r="I214" s="34"/>
      <c r="J214" s="35"/>
      <c r="K214" s="35"/>
      <c r="L214" s="35"/>
      <c r="M214" s="35"/>
      <c r="N214" s="35"/>
      <c r="O214" s="35"/>
      <c r="P214" s="43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</row>
    <row r="215" s="4" customFormat="1" ht="14.25" spans="6:47">
      <c r="F215" s="33"/>
      <c r="G215" s="34"/>
      <c r="H215" s="35"/>
      <c r="I215" s="34"/>
      <c r="J215" s="35"/>
      <c r="K215" s="35"/>
      <c r="L215" s="35"/>
      <c r="M215" s="35"/>
      <c r="N215" s="35"/>
      <c r="O215" s="35"/>
      <c r="P215" s="43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</row>
    <row r="216" s="4" customFormat="1" ht="14.25" spans="6:47">
      <c r="F216" s="33"/>
      <c r="G216" s="34"/>
      <c r="H216" s="35"/>
      <c r="I216" s="34"/>
      <c r="J216" s="35"/>
      <c r="K216" s="35"/>
      <c r="L216" s="35"/>
      <c r="M216" s="35"/>
      <c r="N216" s="35"/>
      <c r="O216" s="35"/>
      <c r="P216" s="43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</row>
    <row r="217" s="4" customFormat="1" ht="14.25" spans="6:47">
      <c r="F217" s="33"/>
      <c r="G217" s="34"/>
      <c r="H217" s="35"/>
      <c r="I217" s="34"/>
      <c r="J217" s="35"/>
      <c r="K217" s="35"/>
      <c r="L217" s="35"/>
      <c r="M217" s="35"/>
      <c r="N217" s="35"/>
      <c r="O217" s="35"/>
      <c r="P217" s="43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</row>
    <row r="218" s="4" customFormat="1" ht="14.25" spans="6:47">
      <c r="F218" s="33"/>
      <c r="G218" s="34"/>
      <c r="H218" s="35"/>
      <c r="I218" s="34"/>
      <c r="J218" s="35"/>
      <c r="K218" s="35"/>
      <c r="L218" s="35"/>
      <c r="M218" s="35"/>
      <c r="N218" s="35"/>
      <c r="O218" s="35"/>
      <c r="P218" s="43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</row>
    <row r="219" s="4" customFormat="1" ht="14.25" spans="6:47">
      <c r="F219" s="33"/>
      <c r="G219" s="34"/>
      <c r="H219" s="35"/>
      <c r="I219" s="34"/>
      <c r="J219" s="35"/>
      <c r="K219" s="35"/>
      <c r="L219" s="35"/>
      <c r="M219" s="35"/>
      <c r="N219" s="35"/>
      <c r="O219" s="35"/>
      <c r="P219" s="43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</row>
    <row r="220" s="4" customFormat="1" ht="14.25" spans="6:47">
      <c r="F220" s="33"/>
      <c r="G220" s="34"/>
      <c r="H220" s="35"/>
      <c r="I220" s="34"/>
      <c r="J220" s="35"/>
      <c r="K220" s="35"/>
      <c r="L220" s="35"/>
      <c r="M220" s="35"/>
      <c r="N220" s="35"/>
      <c r="O220" s="35"/>
      <c r="P220" s="43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</row>
    <row r="221" s="4" customFormat="1" ht="14.25" spans="6:47">
      <c r="F221" s="33"/>
      <c r="G221" s="34"/>
      <c r="H221" s="35"/>
      <c r="I221" s="34"/>
      <c r="J221" s="35"/>
      <c r="K221" s="35"/>
      <c r="L221" s="35"/>
      <c r="M221" s="35"/>
      <c r="N221" s="35"/>
      <c r="O221" s="35"/>
      <c r="P221" s="43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</row>
    <row r="222" s="4" customFormat="1" ht="14.25" spans="6:47">
      <c r="F222" s="33"/>
      <c r="G222" s="34"/>
      <c r="H222" s="35"/>
      <c r="I222" s="34"/>
      <c r="J222" s="35"/>
      <c r="K222" s="35"/>
      <c r="L222" s="35"/>
      <c r="M222" s="35"/>
      <c r="N222" s="35"/>
      <c r="O222" s="35"/>
      <c r="P222" s="43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</row>
    <row r="223" s="4" customFormat="1" ht="14.25" spans="6:47">
      <c r="F223" s="33"/>
      <c r="G223" s="34"/>
      <c r="H223" s="35"/>
      <c r="I223" s="34"/>
      <c r="J223" s="35"/>
      <c r="K223" s="35"/>
      <c r="L223" s="35"/>
      <c r="M223" s="35"/>
      <c r="N223" s="35"/>
      <c r="O223" s="35"/>
      <c r="P223" s="43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</row>
    <row r="224" s="4" customFormat="1" ht="14.25" spans="6:47">
      <c r="F224" s="33"/>
      <c r="G224" s="34"/>
      <c r="H224" s="35"/>
      <c r="I224" s="34"/>
      <c r="J224" s="35"/>
      <c r="K224" s="35"/>
      <c r="L224" s="35"/>
      <c r="M224" s="35"/>
      <c r="N224" s="35"/>
      <c r="O224" s="35"/>
      <c r="P224" s="43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</row>
    <row r="225" s="4" customFormat="1" ht="14.25" spans="6:47">
      <c r="F225" s="33"/>
      <c r="G225" s="34"/>
      <c r="H225" s="35"/>
      <c r="I225" s="34"/>
      <c r="J225" s="35"/>
      <c r="K225" s="35"/>
      <c r="L225" s="35"/>
      <c r="M225" s="35"/>
      <c r="N225" s="35"/>
      <c r="O225" s="35"/>
      <c r="P225" s="43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</row>
    <row r="226" s="4" customFormat="1" ht="14.25" spans="6:47">
      <c r="F226" s="33"/>
      <c r="G226" s="34"/>
      <c r="H226" s="35"/>
      <c r="I226" s="34"/>
      <c r="J226" s="35"/>
      <c r="K226" s="35"/>
      <c r="L226" s="35"/>
      <c r="M226" s="35"/>
      <c r="N226" s="35"/>
      <c r="O226" s="35"/>
      <c r="P226" s="43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</row>
    <row r="227" s="4" customFormat="1" ht="14.25" spans="6:47">
      <c r="F227" s="33"/>
      <c r="G227" s="34"/>
      <c r="H227" s="35"/>
      <c r="I227" s="34"/>
      <c r="J227" s="35"/>
      <c r="K227" s="35"/>
      <c r="L227" s="35"/>
      <c r="M227" s="35"/>
      <c r="N227" s="35"/>
      <c r="O227" s="35"/>
      <c r="P227" s="43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</row>
    <row r="228" s="4" customFormat="1" ht="14.25" spans="6:47">
      <c r="F228" s="33"/>
      <c r="G228" s="34"/>
      <c r="H228" s="35"/>
      <c r="I228" s="34"/>
      <c r="J228" s="35"/>
      <c r="K228" s="35"/>
      <c r="L228" s="35"/>
      <c r="M228" s="35"/>
      <c r="N228" s="35"/>
      <c r="O228" s="35"/>
      <c r="P228" s="43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</row>
    <row r="229" s="4" customFormat="1" ht="14.25" spans="6:47">
      <c r="F229" s="33"/>
      <c r="G229" s="34"/>
      <c r="H229" s="35"/>
      <c r="I229" s="34"/>
      <c r="J229" s="35"/>
      <c r="K229" s="35"/>
      <c r="L229" s="35"/>
      <c r="M229" s="35"/>
      <c r="N229" s="35"/>
      <c r="O229" s="35"/>
      <c r="P229" s="43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</row>
    <row r="230" s="4" customFormat="1" ht="14.25" spans="6:47">
      <c r="F230" s="33"/>
      <c r="G230" s="34"/>
      <c r="H230" s="35"/>
      <c r="I230" s="34"/>
      <c r="J230" s="35"/>
      <c r="K230" s="35"/>
      <c r="L230" s="35"/>
      <c r="M230" s="35"/>
      <c r="N230" s="35"/>
      <c r="O230" s="35"/>
      <c r="P230" s="43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</row>
    <row r="231" s="4" customFormat="1" ht="14.25" spans="6:47">
      <c r="F231" s="33"/>
      <c r="G231" s="34"/>
      <c r="H231" s="35"/>
      <c r="I231" s="34"/>
      <c r="J231" s="35"/>
      <c r="K231" s="35"/>
      <c r="L231" s="35"/>
      <c r="M231" s="35"/>
      <c r="N231" s="35"/>
      <c r="O231" s="35"/>
      <c r="P231" s="43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</row>
    <row r="232" s="4" customFormat="1" ht="14.25" spans="6:47">
      <c r="F232" s="33"/>
      <c r="G232" s="34"/>
      <c r="H232" s="35"/>
      <c r="I232" s="34"/>
      <c r="J232" s="35"/>
      <c r="K232" s="35"/>
      <c r="L232" s="35"/>
      <c r="M232" s="35"/>
      <c r="N232" s="35"/>
      <c r="O232" s="35"/>
      <c r="P232" s="43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</row>
    <row r="233" s="4" customFormat="1" ht="14.25" spans="6:47">
      <c r="F233" s="33"/>
      <c r="G233" s="34"/>
      <c r="H233" s="35"/>
      <c r="I233" s="34"/>
      <c r="J233" s="35"/>
      <c r="K233" s="35"/>
      <c r="L233" s="35"/>
      <c r="M233" s="35"/>
      <c r="N233" s="35"/>
      <c r="O233" s="35"/>
      <c r="P233" s="43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</row>
    <row r="234" s="4" customFormat="1" ht="14.25" spans="6:47">
      <c r="F234" s="33"/>
      <c r="G234" s="34"/>
      <c r="H234" s="35"/>
      <c r="I234" s="34"/>
      <c r="J234" s="35"/>
      <c r="K234" s="35"/>
      <c r="L234" s="35"/>
      <c r="M234" s="35"/>
      <c r="N234" s="35"/>
      <c r="O234" s="35"/>
      <c r="P234" s="43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</row>
    <row r="235" s="4" customFormat="1" ht="14.25" spans="6:47">
      <c r="F235" s="33"/>
      <c r="G235" s="34"/>
      <c r="H235" s="35"/>
      <c r="I235" s="34"/>
      <c r="J235" s="35"/>
      <c r="K235" s="35"/>
      <c r="L235" s="35"/>
      <c r="M235" s="35"/>
      <c r="N235" s="35"/>
      <c r="O235" s="35"/>
      <c r="P235" s="43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</row>
    <row r="236" s="4" customFormat="1" ht="14.25" spans="6:47">
      <c r="F236" s="33"/>
      <c r="G236" s="34"/>
      <c r="H236" s="35"/>
      <c r="I236" s="34"/>
      <c r="J236" s="35"/>
      <c r="K236" s="35"/>
      <c r="L236" s="35"/>
      <c r="M236" s="35"/>
      <c r="N236" s="35"/>
      <c r="O236" s="35"/>
      <c r="P236" s="43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</row>
    <row r="237" s="4" customFormat="1" ht="14.25" spans="6:47">
      <c r="F237" s="33"/>
      <c r="G237" s="34"/>
      <c r="H237" s="35"/>
      <c r="I237" s="34"/>
      <c r="J237" s="35"/>
      <c r="K237" s="35"/>
      <c r="L237" s="35"/>
      <c r="M237" s="35"/>
      <c r="N237" s="35"/>
      <c r="O237" s="35"/>
      <c r="P237" s="43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</row>
    <row r="238" s="4" customFormat="1" ht="14.25" spans="6:47">
      <c r="F238" s="33"/>
      <c r="G238" s="34"/>
      <c r="H238" s="35"/>
      <c r="I238" s="34"/>
      <c r="J238" s="35"/>
      <c r="K238" s="35"/>
      <c r="L238" s="35"/>
      <c r="M238" s="35"/>
      <c r="N238" s="35"/>
      <c r="O238" s="35"/>
      <c r="P238" s="43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</row>
    <row r="239" s="4" customFormat="1" ht="14.25" spans="6:47">
      <c r="F239" s="33"/>
      <c r="G239" s="34"/>
      <c r="H239" s="35"/>
      <c r="I239" s="34"/>
      <c r="J239" s="35"/>
      <c r="K239" s="35"/>
      <c r="L239" s="35"/>
      <c r="M239" s="35"/>
      <c r="N239" s="35"/>
      <c r="O239" s="35"/>
      <c r="P239" s="43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</row>
    <row r="240" s="4" customFormat="1" ht="14.25" spans="6:47">
      <c r="F240" s="33"/>
      <c r="G240" s="34"/>
      <c r="H240" s="35"/>
      <c r="I240" s="34"/>
      <c r="J240" s="35"/>
      <c r="K240" s="35"/>
      <c r="L240" s="35"/>
      <c r="M240" s="35"/>
      <c r="N240" s="35"/>
      <c r="O240" s="35"/>
      <c r="P240" s="43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</row>
    <row r="241" s="4" customFormat="1" ht="14.25" spans="6:47">
      <c r="F241" s="33"/>
      <c r="G241" s="34"/>
      <c r="H241" s="35"/>
      <c r="I241" s="34"/>
      <c r="J241" s="35"/>
      <c r="K241" s="35"/>
      <c r="L241" s="35"/>
      <c r="M241" s="35"/>
      <c r="N241" s="35"/>
      <c r="O241" s="35"/>
      <c r="P241" s="43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</row>
    <row r="242" s="4" customFormat="1" ht="14.25" spans="6:47">
      <c r="F242" s="33"/>
      <c r="G242" s="34"/>
      <c r="H242" s="35"/>
      <c r="I242" s="34"/>
      <c r="J242" s="35"/>
      <c r="K242" s="35"/>
      <c r="L242" s="35"/>
      <c r="M242" s="35"/>
      <c r="N242" s="35"/>
      <c r="O242" s="35"/>
      <c r="P242" s="43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</row>
    <row r="243" s="4" customFormat="1" ht="14.25" spans="6:47">
      <c r="F243" s="33"/>
      <c r="G243" s="34"/>
      <c r="H243" s="35"/>
      <c r="I243" s="34"/>
      <c r="J243" s="35"/>
      <c r="K243" s="35"/>
      <c r="L243" s="35"/>
      <c r="M243" s="35"/>
      <c r="N243" s="35"/>
      <c r="O243" s="35"/>
      <c r="P243" s="43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</row>
    <row r="244" s="4" customFormat="1" ht="14.25" spans="6:47">
      <c r="F244" s="33"/>
      <c r="G244" s="34"/>
      <c r="H244" s="35"/>
      <c r="I244" s="34"/>
      <c r="J244" s="35"/>
      <c r="K244" s="35"/>
      <c r="L244" s="35"/>
      <c r="M244" s="35"/>
      <c r="N244" s="35"/>
      <c r="O244" s="35"/>
      <c r="P244" s="43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</row>
    <row r="245" s="4" customFormat="1" ht="14.25" spans="6:47">
      <c r="F245" s="33"/>
      <c r="G245" s="34"/>
      <c r="H245" s="35"/>
      <c r="I245" s="34"/>
      <c r="J245" s="35"/>
      <c r="K245" s="35"/>
      <c r="L245" s="35"/>
      <c r="M245" s="35"/>
      <c r="N245" s="35"/>
      <c r="O245" s="35"/>
      <c r="P245" s="43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</row>
    <row r="246" s="4" customFormat="1" ht="14.25" spans="6:47">
      <c r="F246" s="33"/>
      <c r="G246" s="34"/>
      <c r="H246" s="35"/>
      <c r="I246" s="34"/>
      <c r="J246" s="35"/>
      <c r="K246" s="35"/>
      <c r="L246" s="35"/>
      <c r="M246" s="35"/>
      <c r="N246" s="35"/>
      <c r="O246" s="35"/>
      <c r="P246" s="43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</row>
    <row r="247" s="4" customFormat="1" ht="14.25" spans="6:47">
      <c r="F247" s="33"/>
      <c r="G247" s="34"/>
      <c r="H247" s="35"/>
      <c r="I247" s="34"/>
      <c r="J247" s="35"/>
      <c r="K247" s="35"/>
      <c r="L247" s="35"/>
      <c r="M247" s="35"/>
      <c r="N247" s="35"/>
      <c r="O247" s="35"/>
      <c r="P247" s="43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</row>
    <row r="248" s="4" customFormat="1" ht="14.25" spans="6:47">
      <c r="F248" s="33"/>
      <c r="G248" s="34"/>
      <c r="H248" s="35"/>
      <c r="I248" s="34"/>
      <c r="J248" s="35"/>
      <c r="K248" s="35"/>
      <c r="L248" s="35"/>
      <c r="M248" s="35"/>
      <c r="N248" s="35"/>
      <c r="O248" s="35"/>
      <c r="P248" s="43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</row>
    <row r="249" s="4" customFormat="1" ht="14.25" spans="6:47">
      <c r="F249" s="33"/>
      <c r="G249" s="34"/>
      <c r="H249" s="35"/>
      <c r="I249" s="34"/>
      <c r="J249" s="35"/>
      <c r="K249" s="35"/>
      <c r="L249" s="35"/>
      <c r="M249" s="35"/>
      <c r="N249" s="35"/>
      <c r="O249" s="35"/>
      <c r="P249" s="43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</row>
    <row r="250" s="4" customFormat="1" ht="14.25" spans="6:47">
      <c r="F250" s="33"/>
      <c r="G250" s="34"/>
      <c r="H250" s="35"/>
      <c r="I250" s="34"/>
      <c r="J250" s="35"/>
      <c r="K250" s="35"/>
      <c r="L250" s="35"/>
      <c r="M250" s="35"/>
      <c r="N250" s="35"/>
      <c r="O250" s="35"/>
      <c r="P250" s="43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  <c r="AS250" s="50"/>
      <c r="AT250" s="50"/>
      <c r="AU250" s="50"/>
    </row>
    <row r="251" s="4" customFormat="1" ht="14.25" spans="6:47">
      <c r="F251" s="33"/>
      <c r="G251" s="34"/>
      <c r="H251" s="35"/>
      <c r="I251" s="34"/>
      <c r="J251" s="35"/>
      <c r="K251" s="35"/>
      <c r="L251" s="35"/>
      <c r="M251" s="35"/>
      <c r="N251" s="35"/>
      <c r="O251" s="35"/>
      <c r="P251" s="43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  <c r="AS251" s="50"/>
      <c r="AT251" s="50"/>
      <c r="AU251" s="50"/>
    </row>
    <row r="252" s="4" customFormat="1" ht="14.25" spans="6:47">
      <c r="F252" s="33"/>
      <c r="G252" s="34"/>
      <c r="H252" s="35"/>
      <c r="I252" s="34"/>
      <c r="J252" s="35"/>
      <c r="K252" s="35"/>
      <c r="L252" s="35"/>
      <c r="M252" s="35"/>
      <c r="N252" s="35"/>
      <c r="O252" s="35"/>
      <c r="P252" s="43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</row>
    <row r="253" s="4" customFormat="1" ht="14.25" spans="6:47">
      <c r="F253" s="33"/>
      <c r="G253" s="34"/>
      <c r="H253" s="35"/>
      <c r="I253" s="34"/>
      <c r="J253" s="35"/>
      <c r="K253" s="35"/>
      <c r="L253" s="35"/>
      <c r="M253" s="35"/>
      <c r="N253" s="35"/>
      <c r="O253" s="35"/>
      <c r="P253" s="43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  <c r="AS253" s="50"/>
      <c r="AT253" s="50"/>
      <c r="AU253" s="50"/>
    </row>
    <row r="254" s="4" customFormat="1" ht="14.25" spans="6:47">
      <c r="F254" s="33"/>
      <c r="G254" s="34"/>
      <c r="H254" s="35"/>
      <c r="I254" s="34"/>
      <c r="J254" s="35"/>
      <c r="K254" s="35"/>
      <c r="L254" s="35"/>
      <c r="M254" s="35"/>
      <c r="N254" s="35"/>
      <c r="O254" s="35"/>
      <c r="P254" s="43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</row>
    <row r="255" s="4" customFormat="1" ht="14.25" spans="6:47">
      <c r="F255" s="33"/>
      <c r="G255" s="34"/>
      <c r="H255" s="35"/>
      <c r="I255" s="34"/>
      <c r="J255" s="35"/>
      <c r="K255" s="35"/>
      <c r="L255" s="35"/>
      <c r="M255" s="35"/>
      <c r="N255" s="35"/>
      <c r="O255" s="35"/>
      <c r="P255" s="43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</row>
    <row r="256" s="4" customFormat="1" ht="14.25" spans="6:47">
      <c r="F256" s="33"/>
      <c r="G256" s="34"/>
      <c r="H256" s="35"/>
      <c r="I256" s="34"/>
      <c r="J256" s="35"/>
      <c r="K256" s="35"/>
      <c r="L256" s="35"/>
      <c r="M256" s="35"/>
      <c r="N256" s="35"/>
      <c r="O256" s="35"/>
      <c r="P256" s="43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</row>
    <row r="257" s="4" customFormat="1" ht="14.25" spans="6:47">
      <c r="F257" s="33"/>
      <c r="G257" s="34"/>
      <c r="H257" s="35"/>
      <c r="I257" s="34"/>
      <c r="J257" s="35"/>
      <c r="K257" s="35"/>
      <c r="L257" s="35"/>
      <c r="M257" s="35"/>
      <c r="N257" s="35"/>
      <c r="O257" s="35"/>
      <c r="P257" s="43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</row>
    <row r="258" s="4" customFormat="1" ht="14.25" spans="6:47">
      <c r="F258" s="33"/>
      <c r="G258" s="34"/>
      <c r="H258" s="35"/>
      <c r="I258" s="34"/>
      <c r="J258" s="35"/>
      <c r="K258" s="35"/>
      <c r="L258" s="35"/>
      <c r="M258" s="35"/>
      <c r="N258" s="35"/>
      <c r="O258" s="35"/>
      <c r="P258" s="43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</row>
    <row r="259" s="4" customFormat="1" ht="14.25" spans="6:47">
      <c r="F259" s="33"/>
      <c r="G259" s="34"/>
      <c r="H259" s="35"/>
      <c r="I259" s="34"/>
      <c r="J259" s="35"/>
      <c r="K259" s="35"/>
      <c r="L259" s="35"/>
      <c r="M259" s="35"/>
      <c r="N259" s="35"/>
      <c r="O259" s="35"/>
      <c r="P259" s="43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</row>
    <row r="260" s="4" customFormat="1" ht="14.25" spans="6:47">
      <c r="F260" s="33"/>
      <c r="G260" s="34"/>
      <c r="H260" s="35"/>
      <c r="I260" s="34"/>
      <c r="J260" s="35"/>
      <c r="K260" s="35"/>
      <c r="L260" s="35"/>
      <c r="M260" s="35"/>
      <c r="N260" s="35"/>
      <c r="O260" s="35"/>
      <c r="P260" s="43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</row>
    <row r="261" s="4" customFormat="1" ht="14.25" spans="6:47">
      <c r="F261" s="33"/>
      <c r="G261" s="34"/>
      <c r="H261" s="35"/>
      <c r="I261" s="34"/>
      <c r="J261" s="35"/>
      <c r="K261" s="35"/>
      <c r="L261" s="35"/>
      <c r="M261" s="35"/>
      <c r="N261" s="35"/>
      <c r="O261" s="35"/>
      <c r="P261" s="43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</row>
    <row r="262" s="4" customFormat="1" ht="14.25" spans="6:47">
      <c r="F262" s="33"/>
      <c r="G262" s="34"/>
      <c r="H262" s="35"/>
      <c r="I262" s="34"/>
      <c r="J262" s="35"/>
      <c r="K262" s="35"/>
      <c r="L262" s="35"/>
      <c r="M262" s="35"/>
      <c r="N262" s="35"/>
      <c r="O262" s="35"/>
      <c r="P262" s="43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</row>
    <row r="263" s="4" customFormat="1" ht="14.25" spans="6:47">
      <c r="F263" s="33"/>
      <c r="G263" s="34"/>
      <c r="H263" s="35"/>
      <c r="I263" s="34"/>
      <c r="J263" s="35"/>
      <c r="K263" s="35"/>
      <c r="L263" s="35"/>
      <c r="M263" s="35"/>
      <c r="N263" s="35"/>
      <c r="O263" s="35"/>
      <c r="P263" s="43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</row>
    <row r="264" s="4" customFormat="1" ht="14.25" spans="6:47">
      <c r="F264" s="33"/>
      <c r="G264" s="34"/>
      <c r="H264" s="35"/>
      <c r="I264" s="34"/>
      <c r="J264" s="35"/>
      <c r="K264" s="35"/>
      <c r="L264" s="35"/>
      <c r="M264" s="35"/>
      <c r="N264" s="35"/>
      <c r="O264" s="35"/>
      <c r="P264" s="43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</row>
    <row r="265" s="4" customFormat="1" ht="14.25" spans="6:47">
      <c r="F265" s="33"/>
      <c r="G265" s="34"/>
      <c r="H265" s="35"/>
      <c r="I265" s="34"/>
      <c r="J265" s="35"/>
      <c r="K265" s="35"/>
      <c r="L265" s="35"/>
      <c r="M265" s="35"/>
      <c r="N265" s="35"/>
      <c r="O265" s="35"/>
      <c r="P265" s="43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</row>
    <row r="266" s="4" customFormat="1" ht="14.25" spans="6:47">
      <c r="F266" s="33"/>
      <c r="G266" s="34"/>
      <c r="H266" s="35"/>
      <c r="I266" s="34"/>
      <c r="J266" s="35"/>
      <c r="K266" s="35"/>
      <c r="L266" s="35"/>
      <c r="M266" s="35"/>
      <c r="N266" s="35"/>
      <c r="O266" s="35"/>
      <c r="P266" s="43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</row>
    <row r="267" s="4" customFormat="1" ht="14.25" spans="6:47">
      <c r="F267" s="33"/>
      <c r="G267" s="34"/>
      <c r="H267" s="35"/>
      <c r="I267" s="34"/>
      <c r="J267" s="35"/>
      <c r="K267" s="35"/>
      <c r="L267" s="35"/>
      <c r="M267" s="35"/>
      <c r="N267" s="35"/>
      <c r="O267" s="35"/>
      <c r="P267" s="43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</row>
    <row r="268" s="4" customFormat="1" ht="14.25" spans="6:47">
      <c r="F268" s="33"/>
      <c r="G268" s="34"/>
      <c r="H268" s="35"/>
      <c r="I268" s="34"/>
      <c r="J268" s="35"/>
      <c r="K268" s="35"/>
      <c r="L268" s="35"/>
      <c r="M268" s="35"/>
      <c r="N268" s="35"/>
      <c r="O268" s="35"/>
      <c r="P268" s="43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</row>
    <row r="269" s="4" customFormat="1" ht="14.25" spans="6:47">
      <c r="F269" s="33"/>
      <c r="G269" s="34"/>
      <c r="H269" s="35"/>
      <c r="I269" s="34"/>
      <c r="J269" s="35"/>
      <c r="K269" s="35"/>
      <c r="L269" s="35"/>
      <c r="M269" s="35"/>
      <c r="N269" s="35"/>
      <c r="O269" s="35"/>
      <c r="P269" s="43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</row>
    <row r="270" s="4" customFormat="1" ht="14.25" spans="6:47">
      <c r="F270" s="33"/>
      <c r="G270" s="34"/>
      <c r="H270" s="35"/>
      <c r="I270" s="34"/>
      <c r="J270" s="35"/>
      <c r="K270" s="35"/>
      <c r="L270" s="35"/>
      <c r="M270" s="35"/>
      <c r="N270" s="35"/>
      <c r="O270" s="35"/>
      <c r="P270" s="43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</row>
    <row r="271" s="4" customFormat="1" ht="14.25" spans="6:47">
      <c r="F271" s="33"/>
      <c r="G271" s="34"/>
      <c r="H271" s="35"/>
      <c r="I271" s="34"/>
      <c r="J271" s="35"/>
      <c r="K271" s="35"/>
      <c r="L271" s="35"/>
      <c r="M271" s="35"/>
      <c r="N271" s="35"/>
      <c r="O271" s="35"/>
      <c r="P271" s="43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</row>
    <row r="272" s="4" customFormat="1" ht="14.25" spans="6:47">
      <c r="F272" s="33"/>
      <c r="G272" s="34"/>
      <c r="H272" s="35"/>
      <c r="I272" s="34"/>
      <c r="J272" s="35"/>
      <c r="K272" s="35"/>
      <c r="L272" s="35"/>
      <c r="M272" s="35"/>
      <c r="N272" s="35"/>
      <c r="O272" s="35"/>
      <c r="P272" s="43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</row>
    <row r="273" s="4" customFormat="1" ht="14.25" spans="6:47">
      <c r="F273" s="33"/>
      <c r="G273" s="34"/>
      <c r="H273" s="35"/>
      <c r="I273" s="34"/>
      <c r="J273" s="35"/>
      <c r="K273" s="35"/>
      <c r="L273" s="35"/>
      <c r="M273" s="35"/>
      <c r="N273" s="35"/>
      <c r="O273" s="35"/>
      <c r="P273" s="43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0"/>
      <c r="AU273" s="50"/>
    </row>
    <row r="274" s="4" customFormat="1" ht="14.25" spans="6:47">
      <c r="F274" s="33"/>
      <c r="G274" s="34"/>
      <c r="H274" s="35"/>
      <c r="I274" s="34"/>
      <c r="J274" s="35"/>
      <c r="K274" s="35"/>
      <c r="L274" s="35"/>
      <c r="M274" s="35"/>
      <c r="N274" s="35"/>
      <c r="O274" s="35"/>
      <c r="P274" s="43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</row>
    <row r="275" s="4" customFormat="1" ht="14.25" spans="6:47">
      <c r="F275" s="33"/>
      <c r="G275" s="34"/>
      <c r="H275" s="35"/>
      <c r="I275" s="34"/>
      <c r="J275" s="35"/>
      <c r="K275" s="35"/>
      <c r="L275" s="35"/>
      <c r="M275" s="35"/>
      <c r="N275" s="35"/>
      <c r="O275" s="35"/>
      <c r="P275" s="43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  <c r="AS275" s="50"/>
      <c r="AT275" s="50"/>
      <c r="AU275" s="50"/>
    </row>
    <row r="276" s="4" customFormat="1" ht="14.25" spans="6:47">
      <c r="F276" s="33"/>
      <c r="G276" s="34"/>
      <c r="H276" s="35"/>
      <c r="I276" s="34"/>
      <c r="J276" s="35"/>
      <c r="K276" s="35"/>
      <c r="L276" s="35"/>
      <c r="M276" s="35"/>
      <c r="N276" s="35"/>
      <c r="O276" s="35"/>
      <c r="P276" s="43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</row>
    <row r="277" s="4" customFormat="1" ht="14.25" spans="6:47">
      <c r="F277" s="33"/>
      <c r="G277" s="34"/>
      <c r="H277" s="35"/>
      <c r="I277" s="34"/>
      <c r="J277" s="35"/>
      <c r="K277" s="35"/>
      <c r="L277" s="35"/>
      <c r="M277" s="35"/>
      <c r="N277" s="35"/>
      <c r="O277" s="35"/>
      <c r="P277" s="43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</row>
    <row r="278" s="4" customFormat="1" ht="14.25" spans="6:47">
      <c r="F278" s="33"/>
      <c r="G278" s="34"/>
      <c r="H278" s="35"/>
      <c r="I278" s="34"/>
      <c r="J278" s="35"/>
      <c r="K278" s="35"/>
      <c r="L278" s="35"/>
      <c r="M278" s="35"/>
      <c r="N278" s="35"/>
      <c r="O278" s="35"/>
      <c r="P278" s="43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</row>
    <row r="279" s="4" customFormat="1" ht="14.25" spans="6:47">
      <c r="F279" s="33"/>
      <c r="G279" s="34"/>
      <c r="H279" s="35"/>
      <c r="I279" s="34"/>
      <c r="J279" s="35"/>
      <c r="K279" s="35"/>
      <c r="L279" s="35"/>
      <c r="M279" s="35"/>
      <c r="N279" s="35"/>
      <c r="O279" s="35"/>
      <c r="P279" s="43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</row>
    <row r="280" s="4" customFormat="1" ht="14.25" spans="6:47">
      <c r="F280" s="33"/>
      <c r="G280" s="34"/>
      <c r="H280" s="35"/>
      <c r="I280" s="34"/>
      <c r="J280" s="35"/>
      <c r="K280" s="35"/>
      <c r="L280" s="35"/>
      <c r="M280" s="35"/>
      <c r="N280" s="35"/>
      <c r="O280" s="35"/>
      <c r="P280" s="43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</row>
    <row r="281" s="4" customFormat="1" ht="14.25" spans="6:47">
      <c r="F281" s="33"/>
      <c r="G281" s="34"/>
      <c r="H281" s="35"/>
      <c r="I281" s="34"/>
      <c r="J281" s="35"/>
      <c r="K281" s="35"/>
      <c r="L281" s="35"/>
      <c r="M281" s="35"/>
      <c r="N281" s="35"/>
      <c r="O281" s="35"/>
      <c r="P281" s="43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  <c r="AS281" s="50"/>
      <c r="AT281" s="50"/>
      <c r="AU281" s="50"/>
    </row>
    <row r="282" s="4" customFormat="1" ht="14.25" spans="6:47">
      <c r="F282" s="33"/>
      <c r="G282" s="34"/>
      <c r="H282" s="35"/>
      <c r="I282" s="34"/>
      <c r="J282" s="35"/>
      <c r="K282" s="35"/>
      <c r="L282" s="35"/>
      <c r="M282" s="35"/>
      <c r="N282" s="35"/>
      <c r="O282" s="35"/>
      <c r="P282" s="43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</row>
    <row r="283" s="4" customFormat="1" ht="14.25" spans="6:47">
      <c r="F283" s="33"/>
      <c r="G283" s="34"/>
      <c r="H283" s="35"/>
      <c r="I283" s="34"/>
      <c r="J283" s="35"/>
      <c r="K283" s="35"/>
      <c r="L283" s="35"/>
      <c r="M283" s="35"/>
      <c r="N283" s="35"/>
      <c r="O283" s="35"/>
      <c r="P283" s="43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</row>
    <row r="284" s="4" customFormat="1" ht="14.25" spans="6:47">
      <c r="F284" s="33"/>
      <c r="G284" s="34"/>
      <c r="H284" s="35"/>
      <c r="I284" s="34"/>
      <c r="J284" s="35"/>
      <c r="K284" s="35"/>
      <c r="L284" s="35"/>
      <c r="M284" s="35"/>
      <c r="N284" s="35"/>
      <c r="O284" s="35"/>
      <c r="P284" s="43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</row>
    <row r="285" s="4" customFormat="1" ht="14.25" spans="6:47">
      <c r="F285" s="33"/>
      <c r="G285" s="34"/>
      <c r="H285" s="35"/>
      <c r="I285" s="34"/>
      <c r="J285" s="35"/>
      <c r="K285" s="35"/>
      <c r="L285" s="35"/>
      <c r="M285" s="35"/>
      <c r="N285" s="35"/>
      <c r="O285" s="35"/>
      <c r="P285" s="43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</row>
    <row r="286" s="4" customFormat="1" ht="14.25" spans="6:47">
      <c r="F286" s="33"/>
      <c r="G286" s="34"/>
      <c r="H286" s="35"/>
      <c r="I286" s="34"/>
      <c r="J286" s="35"/>
      <c r="K286" s="35"/>
      <c r="L286" s="35"/>
      <c r="M286" s="35"/>
      <c r="N286" s="35"/>
      <c r="O286" s="35"/>
      <c r="P286" s="43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</row>
    <row r="287" s="4" customFormat="1" ht="14.25" spans="6:47">
      <c r="F287" s="33"/>
      <c r="G287" s="34"/>
      <c r="H287" s="35"/>
      <c r="I287" s="34"/>
      <c r="J287" s="35"/>
      <c r="K287" s="35"/>
      <c r="L287" s="35"/>
      <c r="M287" s="35"/>
      <c r="N287" s="35"/>
      <c r="O287" s="35"/>
      <c r="P287" s="43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  <c r="AS287" s="50"/>
      <c r="AT287" s="50"/>
      <c r="AU287" s="50"/>
    </row>
    <row r="288" s="4" customFormat="1" ht="14.25" spans="6:47">
      <c r="F288" s="33"/>
      <c r="G288" s="34"/>
      <c r="H288" s="35"/>
      <c r="I288" s="34"/>
      <c r="J288" s="35"/>
      <c r="K288" s="35"/>
      <c r="L288" s="35"/>
      <c r="M288" s="35"/>
      <c r="N288" s="35"/>
      <c r="O288" s="35"/>
      <c r="P288" s="43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  <c r="AS288" s="50"/>
      <c r="AT288" s="50"/>
      <c r="AU288" s="50"/>
    </row>
    <row r="289" s="4" customFormat="1" ht="14.25" spans="6:47">
      <c r="F289" s="33"/>
      <c r="G289" s="34"/>
      <c r="H289" s="35"/>
      <c r="I289" s="34"/>
      <c r="J289" s="35"/>
      <c r="K289" s="35"/>
      <c r="L289" s="35"/>
      <c r="M289" s="35"/>
      <c r="N289" s="35"/>
      <c r="O289" s="35"/>
      <c r="P289" s="43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  <c r="AS289" s="50"/>
      <c r="AT289" s="50"/>
      <c r="AU289" s="50"/>
    </row>
    <row r="290" s="4" customFormat="1" ht="14.25" spans="6:47">
      <c r="F290" s="33"/>
      <c r="G290" s="34"/>
      <c r="H290" s="35"/>
      <c r="I290" s="34"/>
      <c r="J290" s="35"/>
      <c r="K290" s="35"/>
      <c r="L290" s="35"/>
      <c r="M290" s="35"/>
      <c r="N290" s="35"/>
      <c r="O290" s="35"/>
      <c r="P290" s="43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</row>
    <row r="291" s="4" customFormat="1" ht="14.25" spans="6:47">
      <c r="F291" s="33"/>
      <c r="G291" s="34"/>
      <c r="H291" s="35"/>
      <c r="I291" s="34"/>
      <c r="J291" s="35"/>
      <c r="K291" s="35"/>
      <c r="L291" s="35"/>
      <c r="M291" s="35"/>
      <c r="N291" s="35"/>
      <c r="O291" s="35"/>
      <c r="P291" s="43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</row>
    <row r="292" s="4" customFormat="1" ht="14.25" spans="6:47">
      <c r="F292" s="33"/>
      <c r="G292" s="34"/>
      <c r="H292" s="35"/>
      <c r="I292" s="34"/>
      <c r="J292" s="35"/>
      <c r="K292" s="35"/>
      <c r="L292" s="35"/>
      <c r="M292" s="35"/>
      <c r="N292" s="35"/>
      <c r="O292" s="35"/>
      <c r="P292" s="43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</row>
    <row r="293" s="4" customFormat="1" ht="14.25" spans="6:47">
      <c r="F293" s="33"/>
      <c r="G293" s="34"/>
      <c r="H293" s="35"/>
      <c r="I293" s="34"/>
      <c r="J293" s="35"/>
      <c r="K293" s="35"/>
      <c r="L293" s="35"/>
      <c r="M293" s="35"/>
      <c r="N293" s="35"/>
      <c r="O293" s="35"/>
      <c r="P293" s="43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</row>
    <row r="294" s="4" customFormat="1" ht="14.25" spans="6:47">
      <c r="F294" s="33"/>
      <c r="G294" s="34"/>
      <c r="H294" s="35"/>
      <c r="I294" s="34"/>
      <c r="J294" s="35"/>
      <c r="K294" s="35"/>
      <c r="L294" s="35"/>
      <c r="M294" s="35"/>
      <c r="N294" s="35"/>
      <c r="O294" s="35"/>
      <c r="P294" s="43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</row>
    <row r="295" s="4" customFormat="1" ht="14.25" spans="6:47">
      <c r="F295" s="33"/>
      <c r="G295" s="34"/>
      <c r="H295" s="35"/>
      <c r="I295" s="34"/>
      <c r="J295" s="35"/>
      <c r="K295" s="35"/>
      <c r="L295" s="35"/>
      <c r="M295" s="35"/>
      <c r="N295" s="35"/>
      <c r="O295" s="35"/>
      <c r="P295" s="43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</row>
    <row r="296" s="4" customFormat="1" ht="14.25" spans="6:47">
      <c r="F296" s="33"/>
      <c r="G296" s="34"/>
      <c r="H296" s="35"/>
      <c r="I296" s="34"/>
      <c r="J296" s="35"/>
      <c r="K296" s="35"/>
      <c r="L296" s="35"/>
      <c r="M296" s="35"/>
      <c r="N296" s="35"/>
      <c r="O296" s="35"/>
      <c r="P296" s="43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</row>
    <row r="297" s="4" customFormat="1" ht="14.25" spans="6:47">
      <c r="F297" s="33"/>
      <c r="G297" s="34"/>
      <c r="H297" s="35"/>
      <c r="I297" s="34"/>
      <c r="J297" s="35"/>
      <c r="K297" s="35"/>
      <c r="L297" s="35"/>
      <c r="M297" s="35"/>
      <c r="N297" s="35"/>
      <c r="O297" s="35"/>
      <c r="P297" s="43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  <c r="AS297" s="50"/>
      <c r="AT297" s="50"/>
      <c r="AU297" s="50"/>
    </row>
    <row r="298" s="4" customFormat="1" ht="14.25" spans="6:47">
      <c r="F298" s="33"/>
      <c r="G298" s="34"/>
      <c r="H298" s="35"/>
      <c r="I298" s="34"/>
      <c r="J298" s="35"/>
      <c r="K298" s="35"/>
      <c r="L298" s="35"/>
      <c r="M298" s="35"/>
      <c r="N298" s="35"/>
      <c r="O298" s="35"/>
      <c r="P298" s="43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</row>
    <row r="299" s="4" customFormat="1" ht="14.25" spans="6:47">
      <c r="F299" s="33"/>
      <c r="G299" s="34"/>
      <c r="H299" s="35"/>
      <c r="I299" s="34"/>
      <c r="J299" s="35"/>
      <c r="K299" s="35"/>
      <c r="L299" s="35"/>
      <c r="M299" s="35"/>
      <c r="N299" s="35"/>
      <c r="O299" s="35"/>
      <c r="P299" s="43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</row>
    <row r="300" s="4" customFormat="1" ht="14.25" spans="6:47">
      <c r="F300" s="33"/>
      <c r="G300" s="34"/>
      <c r="H300" s="35"/>
      <c r="I300" s="34"/>
      <c r="J300" s="35"/>
      <c r="K300" s="35"/>
      <c r="L300" s="35"/>
      <c r="M300" s="35"/>
      <c r="N300" s="35"/>
      <c r="O300" s="35"/>
      <c r="P300" s="43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</row>
    <row r="301" s="4" customFormat="1" ht="14.25" spans="6:47">
      <c r="F301" s="33"/>
      <c r="G301" s="34"/>
      <c r="H301" s="35"/>
      <c r="I301" s="34"/>
      <c r="J301" s="35"/>
      <c r="K301" s="35"/>
      <c r="L301" s="35"/>
      <c r="M301" s="35"/>
      <c r="N301" s="35"/>
      <c r="O301" s="35"/>
      <c r="P301" s="43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</row>
    <row r="302" s="4" customFormat="1" ht="14.25" spans="6:47">
      <c r="F302" s="33"/>
      <c r="G302" s="34"/>
      <c r="H302" s="35"/>
      <c r="I302" s="34"/>
      <c r="J302" s="35"/>
      <c r="K302" s="35"/>
      <c r="L302" s="35"/>
      <c r="M302" s="35"/>
      <c r="N302" s="35"/>
      <c r="O302" s="35"/>
      <c r="P302" s="43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</row>
    <row r="303" s="4" customFormat="1" ht="14.25" spans="6:47">
      <c r="F303" s="33"/>
      <c r="G303" s="34"/>
      <c r="H303" s="35"/>
      <c r="I303" s="34"/>
      <c r="J303" s="35"/>
      <c r="K303" s="35"/>
      <c r="L303" s="35"/>
      <c r="M303" s="35"/>
      <c r="N303" s="35"/>
      <c r="O303" s="35"/>
      <c r="P303" s="43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</row>
    <row r="304" s="4" customFormat="1" ht="14.25" spans="6:47">
      <c r="F304" s="33"/>
      <c r="G304" s="34"/>
      <c r="H304" s="35"/>
      <c r="I304" s="34"/>
      <c r="J304" s="35"/>
      <c r="K304" s="35"/>
      <c r="L304" s="35"/>
      <c r="M304" s="35"/>
      <c r="N304" s="35"/>
      <c r="O304" s="35"/>
      <c r="P304" s="43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</row>
    <row r="305" s="4" customFormat="1" ht="14.25" spans="6:47">
      <c r="F305" s="33"/>
      <c r="G305" s="34"/>
      <c r="H305" s="35"/>
      <c r="I305" s="34"/>
      <c r="J305" s="35"/>
      <c r="K305" s="35"/>
      <c r="L305" s="35"/>
      <c r="M305" s="35"/>
      <c r="N305" s="35"/>
      <c r="O305" s="35"/>
      <c r="P305" s="43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</row>
    <row r="306" s="4" customFormat="1" ht="14.25" spans="6:47">
      <c r="F306" s="33"/>
      <c r="G306" s="34"/>
      <c r="H306" s="35"/>
      <c r="I306" s="34"/>
      <c r="J306" s="35"/>
      <c r="K306" s="35"/>
      <c r="L306" s="35"/>
      <c r="M306" s="35"/>
      <c r="N306" s="35"/>
      <c r="O306" s="35"/>
      <c r="P306" s="43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</row>
    <row r="307" s="4" customFormat="1" ht="14.25" spans="6:47">
      <c r="F307" s="33"/>
      <c r="G307" s="34"/>
      <c r="H307" s="35"/>
      <c r="I307" s="34"/>
      <c r="J307" s="35"/>
      <c r="K307" s="35"/>
      <c r="L307" s="35"/>
      <c r="M307" s="35"/>
      <c r="N307" s="35"/>
      <c r="O307" s="35"/>
      <c r="P307" s="43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</row>
    <row r="308" s="4" customFormat="1" ht="14.25" spans="6:47">
      <c r="F308" s="33"/>
      <c r="G308" s="34"/>
      <c r="H308" s="35"/>
      <c r="I308" s="34"/>
      <c r="J308" s="35"/>
      <c r="K308" s="35"/>
      <c r="L308" s="35"/>
      <c r="M308" s="35"/>
      <c r="N308" s="35"/>
      <c r="O308" s="35"/>
      <c r="P308" s="43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</row>
    <row r="309" s="4" customFormat="1" ht="14.25" spans="6:47">
      <c r="F309" s="33"/>
      <c r="G309" s="34"/>
      <c r="H309" s="35"/>
      <c r="I309" s="34"/>
      <c r="J309" s="35"/>
      <c r="K309" s="35"/>
      <c r="L309" s="35"/>
      <c r="M309" s="35"/>
      <c r="N309" s="35"/>
      <c r="O309" s="35"/>
      <c r="P309" s="43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</row>
    <row r="310" s="4" customFormat="1" ht="14.25" spans="6:47">
      <c r="F310" s="33"/>
      <c r="G310" s="34"/>
      <c r="H310" s="35"/>
      <c r="I310" s="34"/>
      <c r="J310" s="35"/>
      <c r="K310" s="35"/>
      <c r="L310" s="35"/>
      <c r="M310" s="35"/>
      <c r="N310" s="35"/>
      <c r="O310" s="35"/>
      <c r="P310" s="43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</row>
    <row r="311" s="4" customFormat="1" ht="14.25" spans="6:47">
      <c r="F311" s="33"/>
      <c r="G311" s="34"/>
      <c r="H311" s="35"/>
      <c r="I311" s="34"/>
      <c r="J311" s="35"/>
      <c r="K311" s="35"/>
      <c r="L311" s="35"/>
      <c r="M311" s="35"/>
      <c r="N311" s="35"/>
      <c r="O311" s="35"/>
      <c r="P311" s="43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0"/>
      <c r="AU311" s="50"/>
    </row>
    <row r="312" s="4" customFormat="1" ht="14.25" spans="6:47">
      <c r="F312" s="33"/>
      <c r="G312" s="34"/>
      <c r="H312" s="35"/>
      <c r="I312" s="34"/>
      <c r="J312" s="35"/>
      <c r="K312" s="35"/>
      <c r="L312" s="35"/>
      <c r="M312" s="35"/>
      <c r="N312" s="35"/>
      <c r="O312" s="35"/>
      <c r="P312" s="43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</row>
    <row r="313" s="4" customFormat="1" ht="14.25" spans="6:47">
      <c r="F313" s="33"/>
      <c r="G313" s="34"/>
      <c r="H313" s="35"/>
      <c r="I313" s="34"/>
      <c r="J313" s="35"/>
      <c r="K313" s="35"/>
      <c r="L313" s="35"/>
      <c r="M313" s="35"/>
      <c r="N313" s="35"/>
      <c r="O313" s="35"/>
      <c r="P313" s="43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  <c r="AS313" s="50"/>
      <c r="AT313" s="50"/>
      <c r="AU313" s="50"/>
    </row>
    <row r="314" s="4" customFormat="1" ht="14.25" spans="6:47">
      <c r="F314" s="33"/>
      <c r="G314" s="34"/>
      <c r="H314" s="35"/>
      <c r="I314" s="34"/>
      <c r="J314" s="35"/>
      <c r="K314" s="35"/>
      <c r="L314" s="35"/>
      <c r="M314" s="35"/>
      <c r="N314" s="35"/>
      <c r="O314" s="35"/>
      <c r="P314" s="43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</row>
    <row r="315" s="4" customFormat="1" ht="14.25" spans="6:47">
      <c r="F315" s="33"/>
      <c r="G315" s="34"/>
      <c r="H315" s="35"/>
      <c r="I315" s="34"/>
      <c r="J315" s="35"/>
      <c r="K315" s="35"/>
      <c r="L315" s="35"/>
      <c r="M315" s="35"/>
      <c r="N315" s="35"/>
      <c r="O315" s="35"/>
      <c r="P315" s="43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</row>
    <row r="316" s="4" customFormat="1" ht="14.25" spans="6:47">
      <c r="F316" s="33"/>
      <c r="G316" s="34"/>
      <c r="H316" s="35"/>
      <c r="I316" s="34"/>
      <c r="J316" s="35"/>
      <c r="K316" s="35"/>
      <c r="L316" s="35"/>
      <c r="M316" s="35"/>
      <c r="N316" s="35"/>
      <c r="O316" s="35"/>
      <c r="P316" s="43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</row>
    <row r="317" s="4" customFormat="1" ht="14.25" spans="6:47">
      <c r="F317" s="33"/>
      <c r="G317" s="34"/>
      <c r="H317" s="35"/>
      <c r="I317" s="34"/>
      <c r="J317" s="35"/>
      <c r="K317" s="35"/>
      <c r="L317" s="35"/>
      <c r="M317" s="35"/>
      <c r="N317" s="35"/>
      <c r="O317" s="35"/>
      <c r="P317" s="43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</row>
    <row r="318" s="4" customFormat="1" ht="14.25" spans="6:47">
      <c r="F318" s="33"/>
      <c r="G318" s="34"/>
      <c r="H318" s="35"/>
      <c r="I318" s="34"/>
      <c r="J318" s="35"/>
      <c r="K318" s="35"/>
      <c r="L318" s="35"/>
      <c r="M318" s="35"/>
      <c r="N318" s="35"/>
      <c r="O318" s="35"/>
      <c r="P318" s="43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</row>
    <row r="319" s="4" customFormat="1" ht="14.25" spans="6:47">
      <c r="F319" s="33"/>
      <c r="G319" s="34"/>
      <c r="H319" s="35"/>
      <c r="I319" s="34"/>
      <c r="J319" s="35"/>
      <c r="K319" s="35"/>
      <c r="L319" s="35"/>
      <c r="M319" s="35"/>
      <c r="N319" s="35"/>
      <c r="O319" s="35"/>
      <c r="P319" s="43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  <c r="AS319" s="50"/>
      <c r="AT319" s="50"/>
      <c r="AU319" s="50"/>
    </row>
    <row r="320" s="4" customFormat="1" ht="14.25" spans="6:47">
      <c r="F320" s="33"/>
      <c r="G320" s="34"/>
      <c r="H320" s="35"/>
      <c r="I320" s="34"/>
      <c r="J320" s="35"/>
      <c r="K320" s="35"/>
      <c r="L320" s="35"/>
      <c r="M320" s="35"/>
      <c r="N320" s="35"/>
      <c r="O320" s="35"/>
      <c r="P320" s="43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</row>
    <row r="321" s="4" customFormat="1" ht="14.25" spans="6:47">
      <c r="F321" s="33"/>
      <c r="G321" s="34"/>
      <c r="H321" s="35"/>
      <c r="I321" s="34"/>
      <c r="J321" s="35"/>
      <c r="K321" s="35"/>
      <c r="L321" s="35"/>
      <c r="M321" s="35"/>
      <c r="N321" s="35"/>
      <c r="O321" s="35"/>
      <c r="P321" s="43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  <c r="AS321" s="50"/>
      <c r="AT321" s="50"/>
      <c r="AU321" s="50"/>
    </row>
    <row r="322" s="4" customFormat="1" ht="14.25" spans="6:47">
      <c r="F322" s="33"/>
      <c r="G322" s="34"/>
      <c r="H322" s="35"/>
      <c r="I322" s="34"/>
      <c r="J322" s="35"/>
      <c r="K322" s="35"/>
      <c r="L322" s="35"/>
      <c r="M322" s="35"/>
      <c r="N322" s="35"/>
      <c r="O322" s="35"/>
      <c r="P322" s="43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</row>
    <row r="323" s="4" customFormat="1" ht="14.25" spans="6:47">
      <c r="F323" s="33"/>
      <c r="G323" s="34"/>
      <c r="H323" s="35"/>
      <c r="I323" s="34"/>
      <c r="J323" s="35"/>
      <c r="K323" s="35"/>
      <c r="L323" s="35"/>
      <c r="M323" s="35"/>
      <c r="N323" s="35"/>
      <c r="O323" s="35"/>
      <c r="P323" s="43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0"/>
      <c r="AU323" s="50"/>
    </row>
    <row r="324" s="4" customFormat="1" ht="14.25" spans="6:47">
      <c r="F324" s="33"/>
      <c r="G324" s="34"/>
      <c r="H324" s="35"/>
      <c r="I324" s="34"/>
      <c r="J324" s="35"/>
      <c r="K324" s="35"/>
      <c r="L324" s="35"/>
      <c r="M324" s="35"/>
      <c r="N324" s="35"/>
      <c r="O324" s="35"/>
      <c r="P324" s="43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  <c r="AS324" s="50"/>
      <c r="AT324" s="50"/>
      <c r="AU324" s="50"/>
    </row>
    <row r="325" s="4" customFormat="1" ht="14.25" spans="6:47">
      <c r="F325" s="33"/>
      <c r="G325" s="34"/>
      <c r="H325" s="35"/>
      <c r="I325" s="34"/>
      <c r="J325" s="35"/>
      <c r="K325" s="35"/>
      <c r="L325" s="35"/>
      <c r="M325" s="35"/>
      <c r="N325" s="35"/>
      <c r="O325" s="35"/>
      <c r="P325" s="43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  <c r="AS325" s="50"/>
      <c r="AT325" s="50"/>
      <c r="AU325" s="50"/>
    </row>
    <row r="326" s="4" customFormat="1" ht="14.25" spans="6:47">
      <c r="F326" s="33"/>
      <c r="G326" s="34"/>
      <c r="H326" s="35"/>
      <c r="I326" s="34"/>
      <c r="J326" s="35"/>
      <c r="K326" s="35"/>
      <c r="L326" s="35"/>
      <c r="M326" s="35"/>
      <c r="N326" s="35"/>
      <c r="O326" s="35"/>
      <c r="P326" s="43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</row>
    <row r="327" s="4" customFormat="1" ht="14.25" spans="6:47">
      <c r="F327" s="33"/>
      <c r="G327" s="34"/>
      <c r="H327" s="35"/>
      <c r="I327" s="34"/>
      <c r="J327" s="35"/>
      <c r="K327" s="35"/>
      <c r="L327" s="35"/>
      <c r="M327" s="35"/>
      <c r="N327" s="35"/>
      <c r="O327" s="35"/>
      <c r="P327" s="43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</row>
    <row r="328" s="4" customFormat="1" ht="14.25" spans="6:47">
      <c r="F328" s="33"/>
      <c r="G328" s="34"/>
      <c r="H328" s="35"/>
      <c r="I328" s="34"/>
      <c r="J328" s="35"/>
      <c r="K328" s="35"/>
      <c r="L328" s="35"/>
      <c r="M328" s="35"/>
      <c r="N328" s="35"/>
      <c r="O328" s="35"/>
      <c r="P328" s="43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  <c r="AS328" s="50"/>
      <c r="AT328" s="50"/>
      <c r="AU328" s="50"/>
    </row>
    <row r="329" s="4" customFormat="1" ht="14.25" spans="6:47">
      <c r="F329" s="33"/>
      <c r="G329" s="34"/>
      <c r="H329" s="35"/>
      <c r="I329" s="34"/>
      <c r="J329" s="35"/>
      <c r="K329" s="35"/>
      <c r="L329" s="35"/>
      <c r="M329" s="35"/>
      <c r="N329" s="35"/>
      <c r="O329" s="35"/>
      <c r="P329" s="43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</row>
    <row r="330" s="4" customFormat="1" ht="14.25" spans="6:47">
      <c r="F330" s="33"/>
      <c r="G330" s="34"/>
      <c r="H330" s="35"/>
      <c r="I330" s="34"/>
      <c r="J330" s="35"/>
      <c r="K330" s="35"/>
      <c r="L330" s="35"/>
      <c r="M330" s="35"/>
      <c r="N330" s="35"/>
      <c r="O330" s="35"/>
      <c r="P330" s="43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</row>
    <row r="331" s="4" customFormat="1" ht="14.25" spans="6:47">
      <c r="F331" s="33"/>
      <c r="G331" s="34"/>
      <c r="H331" s="35"/>
      <c r="I331" s="34"/>
      <c r="J331" s="35"/>
      <c r="K331" s="35"/>
      <c r="L331" s="35"/>
      <c r="M331" s="35"/>
      <c r="N331" s="35"/>
      <c r="O331" s="35"/>
      <c r="P331" s="43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  <c r="AS331" s="50"/>
      <c r="AT331" s="50"/>
      <c r="AU331" s="50"/>
    </row>
    <row r="332" s="4" customFormat="1" ht="14.25" spans="6:47">
      <c r="F332" s="33"/>
      <c r="G332" s="34"/>
      <c r="H332" s="35"/>
      <c r="I332" s="34"/>
      <c r="J332" s="35"/>
      <c r="K332" s="35"/>
      <c r="L332" s="35"/>
      <c r="M332" s="35"/>
      <c r="N332" s="35"/>
      <c r="O332" s="35"/>
      <c r="P332" s="43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  <c r="AS332" s="50"/>
      <c r="AT332" s="50"/>
      <c r="AU332" s="50"/>
    </row>
    <row r="333" s="4" customFormat="1" ht="14.25" spans="6:47">
      <c r="F333" s="33"/>
      <c r="G333" s="34"/>
      <c r="H333" s="35"/>
      <c r="I333" s="34"/>
      <c r="J333" s="35"/>
      <c r="K333" s="35"/>
      <c r="L333" s="35"/>
      <c r="M333" s="35"/>
      <c r="N333" s="35"/>
      <c r="O333" s="35"/>
      <c r="P333" s="43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  <c r="AS333" s="50"/>
      <c r="AT333" s="50"/>
      <c r="AU333" s="50"/>
    </row>
    <row r="334" s="4" customFormat="1" ht="14.25" spans="6:47">
      <c r="F334" s="33"/>
      <c r="G334" s="34"/>
      <c r="H334" s="35"/>
      <c r="I334" s="34"/>
      <c r="J334" s="35"/>
      <c r="K334" s="35"/>
      <c r="L334" s="35"/>
      <c r="M334" s="35"/>
      <c r="N334" s="35"/>
      <c r="O334" s="35"/>
      <c r="P334" s="43"/>
      <c r="R334" s="14"/>
      <c r="S334" s="14"/>
      <c r="T334" s="14"/>
      <c r="U334" s="14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</row>
    <row r="335" s="4" customFormat="1" ht="14.25" spans="6:47">
      <c r="F335" s="33"/>
      <c r="G335" s="34"/>
      <c r="H335" s="35"/>
      <c r="I335" s="34"/>
      <c r="J335" s="35"/>
      <c r="K335" s="35"/>
      <c r="L335" s="35"/>
      <c r="M335" s="35"/>
      <c r="N335" s="35"/>
      <c r="O335" s="35"/>
      <c r="P335" s="43"/>
      <c r="R335" s="14"/>
      <c r="S335" s="14"/>
      <c r="T335" s="14"/>
      <c r="U335" s="14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  <c r="AS335" s="50"/>
      <c r="AT335" s="50"/>
      <c r="AU335" s="50"/>
    </row>
    <row r="336" s="4" customFormat="1" ht="14.25" spans="6:47">
      <c r="F336" s="33"/>
      <c r="G336" s="34"/>
      <c r="H336" s="35"/>
      <c r="I336" s="34"/>
      <c r="J336" s="35"/>
      <c r="K336" s="35"/>
      <c r="L336" s="35"/>
      <c r="M336" s="35"/>
      <c r="N336" s="35"/>
      <c r="O336" s="35"/>
      <c r="P336" s="43"/>
      <c r="R336" s="14"/>
      <c r="S336" s="14"/>
      <c r="T336" s="14"/>
      <c r="U336" s="14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  <c r="AS336" s="50"/>
      <c r="AT336" s="50"/>
      <c r="AU336" s="50"/>
    </row>
    <row r="337" s="4" customFormat="1" ht="14.25" spans="6:47">
      <c r="F337" s="33"/>
      <c r="G337" s="34"/>
      <c r="H337" s="35"/>
      <c r="I337" s="34"/>
      <c r="J337" s="35"/>
      <c r="K337" s="35"/>
      <c r="L337" s="35"/>
      <c r="M337" s="35"/>
      <c r="N337" s="35"/>
      <c r="O337" s="35"/>
      <c r="P337" s="43"/>
      <c r="R337" s="14"/>
      <c r="S337" s="14"/>
      <c r="T337" s="14"/>
      <c r="U337" s="14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  <c r="AS337" s="50"/>
      <c r="AT337" s="50"/>
      <c r="AU337" s="50"/>
    </row>
    <row r="338" s="4" customFormat="1" ht="14.25" spans="6:47">
      <c r="F338" s="33"/>
      <c r="G338" s="34"/>
      <c r="H338" s="35"/>
      <c r="I338" s="34"/>
      <c r="J338" s="35"/>
      <c r="K338" s="35"/>
      <c r="L338" s="35"/>
      <c r="M338" s="35"/>
      <c r="N338" s="35"/>
      <c r="O338" s="35"/>
      <c r="P338" s="43"/>
      <c r="R338" s="14"/>
      <c r="S338" s="14"/>
      <c r="T338" s="14"/>
      <c r="U338" s="14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</row>
    <row r="339" s="4" customFormat="1" ht="14.25" spans="6:47">
      <c r="F339" s="33"/>
      <c r="G339" s="34"/>
      <c r="H339" s="35"/>
      <c r="I339" s="34"/>
      <c r="J339" s="35"/>
      <c r="K339" s="35"/>
      <c r="L339" s="35"/>
      <c r="M339" s="35"/>
      <c r="N339" s="35"/>
      <c r="O339" s="35"/>
      <c r="P339" s="43"/>
      <c r="R339" s="14"/>
      <c r="S339" s="14"/>
      <c r="T339" s="14"/>
      <c r="U339" s="14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  <c r="AS339" s="50"/>
      <c r="AT339" s="50"/>
      <c r="AU339" s="50"/>
    </row>
    <row r="340" s="4" customFormat="1" ht="14.25" spans="6:47">
      <c r="F340" s="33"/>
      <c r="G340" s="34"/>
      <c r="H340" s="35"/>
      <c r="I340" s="34"/>
      <c r="J340" s="35"/>
      <c r="K340" s="35"/>
      <c r="L340" s="35"/>
      <c r="M340" s="35"/>
      <c r="N340" s="35"/>
      <c r="O340" s="35"/>
      <c r="P340" s="43"/>
      <c r="R340" s="14"/>
      <c r="S340" s="14"/>
      <c r="T340" s="14"/>
      <c r="U340" s="14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</row>
    <row r="341" s="4" customFormat="1" ht="14.25" spans="6:47">
      <c r="F341" s="33"/>
      <c r="G341" s="34"/>
      <c r="H341" s="35"/>
      <c r="I341" s="34"/>
      <c r="J341" s="35"/>
      <c r="K341" s="35"/>
      <c r="L341" s="35"/>
      <c r="M341" s="35"/>
      <c r="N341" s="35"/>
      <c r="O341" s="35"/>
      <c r="P341" s="43"/>
      <c r="R341" s="14"/>
      <c r="S341" s="14"/>
      <c r="T341" s="14"/>
      <c r="U341" s="14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  <c r="AS341" s="50"/>
      <c r="AT341" s="50"/>
      <c r="AU341" s="50"/>
    </row>
    <row r="342" s="4" customFormat="1" ht="14.25" spans="6:47">
      <c r="F342" s="33"/>
      <c r="G342" s="34"/>
      <c r="H342" s="35"/>
      <c r="I342" s="34"/>
      <c r="J342" s="35"/>
      <c r="K342" s="35"/>
      <c r="L342" s="35"/>
      <c r="M342" s="35"/>
      <c r="N342" s="35"/>
      <c r="O342" s="35"/>
      <c r="P342" s="43"/>
      <c r="R342" s="14"/>
      <c r="S342" s="14"/>
      <c r="T342" s="14"/>
      <c r="U342" s="14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  <c r="AS342" s="50"/>
      <c r="AT342" s="50"/>
      <c r="AU342" s="50"/>
    </row>
    <row r="343" s="4" customFormat="1" ht="14.25" spans="6:47">
      <c r="F343" s="33"/>
      <c r="G343" s="34"/>
      <c r="H343" s="35"/>
      <c r="I343" s="34"/>
      <c r="J343" s="35"/>
      <c r="K343" s="35"/>
      <c r="L343" s="35"/>
      <c r="M343" s="35"/>
      <c r="N343" s="35"/>
      <c r="O343" s="35"/>
      <c r="P343" s="43"/>
      <c r="R343" s="14"/>
      <c r="S343" s="14"/>
      <c r="T343" s="14"/>
      <c r="U343" s="14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0"/>
      <c r="AU343" s="50"/>
    </row>
    <row r="344" s="4" customFormat="1" ht="14.25" spans="6:47">
      <c r="F344" s="33"/>
      <c r="G344" s="34"/>
      <c r="H344" s="35"/>
      <c r="I344" s="34"/>
      <c r="J344" s="35"/>
      <c r="K344" s="35"/>
      <c r="L344" s="35"/>
      <c r="M344" s="35"/>
      <c r="N344" s="35"/>
      <c r="O344" s="35"/>
      <c r="P344" s="43"/>
      <c r="R344" s="14"/>
      <c r="S344" s="14"/>
      <c r="T344" s="14"/>
      <c r="U344" s="14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</row>
    <row r="345" s="4" customFormat="1" ht="14.25" spans="6:47">
      <c r="F345" s="33"/>
      <c r="G345" s="34"/>
      <c r="H345" s="35"/>
      <c r="I345" s="34"/>
      <c r="J345" s="35"/>
      <c r="K345" s="35"/>
      <c r="L345" s="35"/>
      <c r="M345" s="35"/>
      <c r="N345" s="35"/>
      <c r="O345" s="35"/>
      <c r="P345" s="43"/>
      <c r="R345" s="14"/>
      <c r="S345" s="14"/>
      <c r="T345" s="14"/>
      <c r="U345" s="14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  <c r="AS345" s="50"/>
      <c r="AT345" s="50"/>
      <c r="AU345" s="50"/>
    </row>
    <row r="346" ht="14.25" spans="1:17">
      <c r="A346" s="4"/>
      <c r="B346" s="4"/>
      <c r="C346" s="4"/>
      <c r="D346" s="4"/>
      <c r="E346" s="4"/>
      <c r="F346" s="33"/>
      <c r="G346" s="34"/>
      <c r="H346" s="35"/>
      <c r="I346" s="34"/>
      <c r="J346" s="35"/>
      <c r="K346" s="35"/>
      <c r="L346" s="35"/>
      <c r="M346" s="35"/>
      <c r="N346" s="35"/>
      <c r="O346" s="35"/>
      <c r="P346" s="43"/>
      <c r="Q346" s="4"/>
    </row>
    <row r="347" ht="14.25" spans="1:17">
      <c r="A347" s="4"/>
      <c r="B347" s="4"/>
      <c r="C347" s="4"/>
      <c r="D347" s="4"/>
      <c r="E347" s="4"/>
      <c r="F347" s="33"/>
      <c r="G347" s="34"/>
      <c r="H347" s="35"/>
      <c r="I347" s="34"/>
      <c r="J347" s="35"/>
      <c r="K347" s="35"/>
      <c r="L347" s="35"/>
      <c r="M347" s="35"/>
      <c r="N347" s="35"/>
      <c r="O347" s="35"/>
      <c r="P347" s="43"/>
      <c r="Q347" s="4"/>
    </row>
    <row r="348" ht="14.25" spans="1:17">
      <c r="A348" s="4"/>
      <c r="B348" s="4"/>
      <c r="C348" s="4"/>
      <c r="D348" s="4"/>
      <c r="E348" s="4"/>
      <c r="F348" s="33"/>
      <c r="G348" s="34"/>
      <c r="H348" s="35"/>
      <c r="I348" s="34"/>
      <c r="J348" s="35"/>
      <c r="K348" s="35"/>
      <c r="L348" s="35"/>
      <c r="M348" s="35"/>
      <c r="N348" s="35"/>
      <c r="O348" s="35"/>
      <c r="P348" s="43"/>
      <c r="Q348" s="4"/>
    </row>
    <row r="349" ht="14.25" spans="1:17">
      <c r="A349" s="4"/>
      <c r="B349" s="4"/>
      <c r="C349" s="4"/>
      <c r="D349" s="4"/>
      <c r="E349" s="4"/>
      <c r="F349" s="33"/>
      <c r="G349" s="34"/>
      <c r="H349" s="35"/>
      <c r="I349" s="34"/>
      <c r="J349" s="35"/>
      <c r="K349" s="35"/>
      <c r="L349" s="35"/>
      <c r="M349" s="35"/>
      <c r="N349" s="35"/>
      <c r="O349" s="35"/>
      <c r="P349" s="43"/>
      <c r="Q349" s="4"/>
    </row>
    <row r="350" ht="14.25" spans="1:17">
      <c r="A350" s="4"/>
      <c r="B350" s="4"/>
      <c r="C350" s="4"/>
      <c r="D350" s="4"/>
      <c r="E350" s="4"/>
      <c r="F350" s="33"/>
      <c r="G350" s="34"/>
      <c r="H350" s="35"/>
      <c r="I350" s="34"/>
      <c r="J350" s="35"/>
      <c r="K350" s="35"/>
      <c r="L350" s="35"/>
      <c r="M350" s="35"/>
      <c r="N350" s="35"/>
      <c r="O350" s="35"/>
      <c r="P350" s="43"/>
      <c r="Q350" s="4"/>
    </row>
    <row r="351" ht="14.25" spans="1:17">
      <c r="A351" s="4"/>
      <c r="B351" s="4"/>
      <c r="C351" s="4"/>
      <c r="D351" s="4"/>
      <c r="E351" s="4"/>
      <c r="F351" s="33"/>
      <c r="G351" s="34"/>
      <c r="H351" s="35"/>
      <c r="I351" s="34"/>
      <c r="J351" s="35"/>
      <c r="K351" s="35"/>
      <c r="L351" s="35"/>
      <c r="M351" s="35"/>
      <c r="N351" s="35"/>
      <c r="O351" s="35"/>
      <c r="P351" s="43"/>
      <c r="Q351" s="4"/>
    </row>
    <row r="352" ht="14.25" spans="1:17">
      <c r="A352" s="4"/>
      <c r="B352" s="4"/>
      <c r="C352" s="4"/>
      <c r="D352" s="4"/>
      <c r="E352" s="4"/>
      <c r="F352" s="33"/>
      <c r="G352" s="34"/>
      <c r="H352" s="35"/>
      <c r="I352" s="34"/>
      <c r="J352" s="35"/>
      <c r="K352" s="35"/>
      <c r="L352" s="35"/>
      <c r="M352" s="35"/>
      <c r="N352" s="35"/>
      <c r="O352" s="35"/>
      <c r="P352" s="43"/>
      <c r="Q352" s="4"/>
    </row>
    <row r="353" ht="14.25" spans="1:17">
      <c r="A353" s="4"/>
      <c r="B353" s="4"/>
      <c r="C353" s="4"/>
      <c r="D353" s="4"/>
      <c r="E353" s="4"/>
      <c r="F353" s="33"/>
      <c r="G353" s="34"/>
      <c r="H353" s="35"/>
      <c r="I353" s="34"/>
      <c r="J353" s="35"/>
      <c r="K353" s="35"/>
      <c r="L353" s="35"/>
      <c r="M353" s="35"/>
      <c r="N353" s="35"/>
      <c r="O353" s="35"/>
      <c r="P353" s="43"/>
      <c r="Q353" s="4"/>
    </row>
    <row r="354" ht="14.25" spans="1:17">
      <c r="A354" s="4"/>
      <c r="B354" s="4"/>
      <c r="C354" s="4"/>
      <c r="D354" s="4"/>
      <c r="E354" s="4"/>
      <c r="F354" s="33"/>
      <c r="G354" s="34"/>
      <c r="H354" s="35"/>
      <c r="I354" s="34"/>
      <c r="J354" s="35"/>
      <c r="K354" s="35"/>
      <c r="L354" s="35"/>
      <c r="M354" s="35"/>
      <c r="N354" s="35"/>
      <c r="O354" s="35"/>
      <c r="P354" s="43"/>
      <c r="Q354" s="4"/>
    </row>
    <row r="355" ht="14.25" spans="1:17">
      <c r="A355" s="4"/>
      <c r="B355" s="4"/>
      <c r="C355" s="4"/>
      <c r="D355" s="4"/>
      <c r="E355" s="4"/>
      <c r="F355" s="33"/>
      <c r="G355" s="34"/>
      <c r="H355" s="35"/>
      <c r="I355" s="34"/>
      <c r="J355" s="35"/>
      <c r="K355" s="35"/>
      <c r="L355" s="35"/>
      <c r="M355" s="35"/>
      <c r="N355" s="35"/>
      <c r="O355" s="35"/>
      <c r="P355" s="43"/>
      <c r="Q355" s="4"/>
    </row>
    <row r="356" ht="14.25" spans="1:17">
      <c r="A356" s="4"/>
      <c r="B356" s="4"/>
      <c r="C356" s="4"/>
      <c r="D356" s="4"/>
      <c r="E356" s="4"/>
      <c r="F356" s="33"/>
      <c r="G356" s="34"/>
      <c r="H356" s="35"/>
      <c r="I356" s="34"/>
      <c r="J356" s="35"/>
      <c r="K356" s="35"/>
      <c r="L356" s="35"/>
      <c r="M356" s="35"/>
      <c r="N356" s="35"/>
      <c r="O356" s="35"/>
      <c r="P356" s="43"/>
      <c r="Q356" s="4"/>
    </row>
    <row r="357" ht="14.25" spans="1:17">
      <c r="A357" s="4"/>
      <c r="B357" s="4"/>
      <c r="C357" s="4"/>
      <c r="D357" s="4"/>
      <c r="E357" s="4"/>
      <c r="F357" s="33"/>
      <c r="G357" s="34"/>
      <c r="H357" s="35"/>
      <c r="I357" s="34"/>
      <c r="J357" s="35"/>
      <c r="K357" s="35"/>
      <c r="L357" s="35"/>
      <c r="M357" s="35"/>
      <c r="N357" s="35"/>
      <c r="O357" s="35"/>
      <c r="P357" s="43"/>
      <c r="Q357" s="4"/>
    </row>
    <row r="358" ht="14.25" spans="1:17">
      <c r="A358" s="4"/>
      <c r="B358" s="4"/>
      <c r="C358" s="4"/>
      <c r="D358" s="4"/>
      <c r="E358" s="4"/>
      <c r="F358" s="33"/>
      <c r="G358" s="34"/>
      <c r="H358" s="35"/>
      <c r="I358" s="34"/>
      <c r="J358" s="35"/>
      <c r="K358" s="35"/>
      <c r="L358" s="35"/>
      <c r="M358" s="35"/>
      <c r="N358" s="35"/>
      <c r="O358" s="35"/>
      <c r="P358" s="43"/>
      <c r="Q358" s="4"/>
    </row>
    <row r="359" ht="14.25" spans="1:17">
      <c r="A359" s="4"/>
      <c r="B359" s="4"/>
      <c r="C359" s="4"/>
      <c r="D359" s="4"/>
      <c r="E359" s="4"/>
      <c r="F359" s="33"/>
      <c r="G359" s="34"/>
      <c r="H359" s="35"/>
      <c r="I359" s="34"/>
      <c r="J359" s="35"/>
      <c r="K359" s="35"/>
      <c r="L359" s="35"/>
      <c r="M359" s="35"/>
      <c r="N359" s="35"/>
      <c r="O359" s="35"/>
      <c r="P359" s="43"/>
      <c r="Q359" s="4"/>
    </row>
    <row r="360" ht="14.25" spans="1:17">
      <c r="A360" s="4"/>
      <c r="B360" s="4"/>
      <c r="C360" s="4"/>
      <c r="D360" s="4"/>
      <c r="E360" s="4"/>
      <c r="F360" s="33"/>
      <c r="G360" s="34"/>
      <c r="H360" s="35"/>
      <c r="I360" s="34"/>
      <c r="J360" s="35"/>
      <c r="K360" s="35"/>
      <c r="L360" s="35"/>
      <c r="M360" s="35"/>
      <c r="N360" s="35"/>
      <c r="O360" s="35"/>
      <c r="P360" s="43"/>
      <c r="Q360" s="4"/>
    </row>
    <row r="361" ht="14.25" spans="1:17">
      <c r="A361" s="4"/>
      <c r="B361" s="4"/>
      <c r="C361" s="4"/>
      <c r="D361" s="4"/>
      <c r="E361" s="4"/>
      <c r="F361" s="33"/>
      <c r="G361" s="34"/>
      <c r="H361" s="35"/>
      <c r="I361" s="34"/>
      <c r="J361" s="35"/>
      <c r="K361" s="35"/>
      <c r="L361" s="35"/>
      <c r="M361" s="35"/>
      <c r="N361" s="35"/>
      <c r="O361" s="35"/>
      <c r="P361" s="43"/>
      <c r="Q361" s="4"/>
    </row>
    <row r="362" ht="14.25" spans="1:17">
      <c r="A362" s="4"/>
      <c r="B362" s="4"/>
      <c r="C362" s="4"/>
      <c r="D362" s="4"/>
      <c r="E362" s="4"/>
      <c r="F362" s="33"/>
      <c r="G362" s="34"/>
      <c r="H362" s="35"/>
      <c r="I362" s="34"/>
      <c r="J362" s="35"/>
      <c r="K362" s="35"/>
      <c r="L362" s="35"/>
      <c r="M362" s="35"/>
      <c r="N362" s="35"/>
      <c r="O362" s="35"/>
      <c r="P362" s="43"/>
      <c r="Q362" s="4"/>
    </row>
    <row r="363" ht="14.25" spans="1:17">
      <c r="A363" s="4"/>
      <c r="B363" s="4"/>
      <c r="C363" s="4"/>
      <c r="D363" s="4"/>
      <c r="E363" s="4"/>
      <c r="F363" s="33"/>
      <c r="G363" s="34"/>
      <c r="H363" s="35"/>
      <c r="I363" s="34"/>
      <c r="J363" s="35"/>
      <c r="K363" s="35"/>
      <c r="L363" s="35"/>
      <c r="M363" s="35"/>
      <c r="N363" s="35"/>
      <c r="O363" s="35"/>
      <c r="P363" s="43"/>
      <c r="Q363" s="4"/>
    </row>
    <row r="364" ht="14.25" spans="1:17">
      <c r="A364" s="4"/>
      <c r="B364" s="4"/>
      <c r="C364" s="4"/>
      <c r="D364" s="4"/>
      <c r="E364" s="4"/>
      <c r="F364" s="33"/>
      <c r="G364" s="34"/>
      <c r="H364" s="35"/>
      <c r="I364" s="34"/>
      <c r="J364" s="35"/>
      <c r="K364" s="35"/>
      <c r="L364" s="35"/>
      <c r="M364" s="35"/>
      <c r="N364" s="35"/>
      <c r="O364" s="35"/>
      <c r="P364" s="43"/>
      <c r="Q364" s="4"/>
    </row>
    <row r="365" ht="14.25" spans="1:17">
      <c r="A365" s="4"/>
      <c r="B365" s="4"/>
      <c r="C365" s="4"/>
      <c r="D365" s="4"/>
      <c r="E365" s="4"/>
      <c r="F365" s="33"/>
      <c r="G365" s="34"/>
      <c r="H365" s="35"/>
      <c r="I365" s="34"/>
      <c r="J365" s="35"/>
      <c r="K365" s="35"/>
      <c r="L365" s="35"/>
      <c r="M365" s="35"/>
      <c r="N365" s="35"/>
      <c r="O365" s="35"/>
      <c r="P365" s="43"/>
      <c r="Q365" s="4"/>
    </row>
    <row r="366" ht="14.25" spans="1:9">
      <c r="A366" s="4"/>
      <c r="B366" s="4"/>
      <c r="C366" s="4"/>
      <c r="D366" s="4"/>
      <c r="E366" s="4"/>
      <c r="F366" s="33"/>
      <c r="G366" s="34"/>
      <c r="H366" s="35"/>
      <c r="I366" s="34"/>
    </row>
    <row r="367" ht="14.25" spans="1:9">
      <c r="A367" s="4"/>
      <c r="B367" s="4"/>
      <c r="C367" s="4"/>
      <c r="D367" s="4"/>
      <c r="E367" s="4"/>
      <c r="F367" s="33"/>
      <c r="G367" s="34"/>
      <c r="H367" s="35"/>
      <c r="I367" s="34"/>
    </row>
  </sheetData>
  <mergeCells count="25">
    <mergeCell ref="A1:Q1"/>
    <mergeCell ref="A2:F2"/>
    <mergeCell ref="G2:I2"/>
    <mergeCell ref="J2:Q2"/>
    <mergeCell ref="A3:I3"/>
    <mergeCell ref="J3:P3"/>
    <mergeCell ref="A4:I4"/>
    <mergeCell ref="A47:B4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4:J6"/>
    <mergeCell ref="K4:K6"/>
    <mergeCell ref="L4:L6"/>
    <mergeCell ref="M4:M6"/>
    <mergeCell ref="N4:N6"/>
    <mergeCell ref="O4:O6"/>
    <mergeCell ref="P4:P6"/>
    <mergeCell ref="Q3:Q6"/>
  </mergeCells>
  <conditionalFormatting sqref="B40">
    <cfRule type="duplicateValues" dxfId="1" priority="12"/>
  </conditionalFormatting>
  <conditionalFormatting sqref="B41">
    <cfRule type="duplicateValues" dxfId="1" priority="11"/>
  </conditionalFormatting>
  <conditionalFormatting sqref="B42">
    <cfRule type="duplicateValues" dxfId="1" priority="10"/>
  </conditionalFormatting>
  <conditionalFormatting sqref="B43">
    <cfRule type="duplicateValues" dxfId="1" priority="155"/>
  </conditionalFormatting>
  <conditionalFormatting sqref="E47">
    <cfRule type="duplicateValues" dxfId="1" priority="14"/>
  </conditionalFormatting>
  <conditionalFormatting sqref="B7:B39">
    <cfRule type="duplicateValues" dxfId="1" priority="13"/>
  </conditionalFormatting>
  <conditionalFormatting sqref="B44:B46">
    <cfRule type="duplicateValues" dxfId="1" priority="156"/>
  </conditionalFormatting>
  <conditionalFormatting sqref="E1:E6">
    <cfRule type="duplicateValues" dxfId="1" priority="1"/>
  </conditionalFormatting>
  <conditionalFormatting sqref="E48:E1048576">
    <cfRule type="duplicateValues" dxfId="1" priority="150"/>
  </conditionalFormatting>
  <pageMargins left="0.0784722222222222" right="0.156944444444444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图斑台帐</vt:lpstr>
      <vt:lpstr>签字确认表</vt:lpstr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李宏伟</cp:lastModifiedBy>
  <dcterms:created xsi:type="dcterms:W3CDTF">2010-06-28T03:48:00Z</dcterms:created>
  <cp:lastPrinted>2018-09-07T01:12:00Z</cp:lastPrinted>
  <dcterms:modified xsi:type="dcterms:W3CDTF">2025-04-22T02:18:41Z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ICV">
    <vt:lpwstr>B9332803D766401DB10DE62397C9B212</vt:lpwstr>
  </property>
</Properties>
</file>