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895" windowHeight="10365" tabRatio="420" firstSheet="2" activeTab="1"/>
  </bookViews>
  <sheets>
    <sheet name="图斑台帐" sheetId="1" state="hidden" r:id="rId1"/>
    <sheet name="签字确认表" sheetId="4" r:id="rId2"/>
    <sheet name="公示表" sheetId="3" state="hidden" r:id="rId3"/>
  </sheets>
  <externalReferences>
    <externalReference r:id="rId4"/>
  </externalReferences>
  <definedNames>
    <definedName name="_xlnm._FilterDatabase" localSheetId="0" hidden="1">图斑台帐!$A$6:$AR$36</definedName>
    <definedName name="_xlnm._FilterDatabase" localSheetId="1" hidden="1">签字确认表!$A$5:$H$54</definedName>
    <definedName name="_xlnm._FilterDatabase" localSheetId="2" hidden="1">公示表!$A$6:$AU$41</definedName>
    <definedName name="_xlnm.Print_Area" localSheetId="0">图斑台帐!$A$1:$N$36</definedName>
    <definedName name="_xlnm.Print_Titles" localSheetId="0">图斑台帐!$1:$6</definedName>
    <definedName name="_xlnm.Print_Titles" localSheetId="1">签字确认表!$1:$5</definedName>
    <definedName name="_xlnm.Print_Area" localSheetId="1">签字确认表!$A$1:$H$54</definedName>
  </definedNames>
  <calcPr calcId="144525"/>
</workbook>
</file>

<file path=xl/sharedStrings.xml><?xml version="1.0" encoding="utf-8"?>
<sst xmlns="http://schemas.openxmlformats.org/spreadsheetml/2006/main" count="425">
  <si>
    <t>石柱县枫木乡等（3）个乡精准扶贫农村建设用地复垦项目审定情况表</t>
  </si>
  <si>
    <t xml:space="preserve">       公示单位（签章）：重庆市石柱土家族自治县三河镇人民政府                                                                                                                                                                                                            </t>
  </si>
  <si>
    <t xml:space="preserve">重庆市石柱土家族自治县农村土地整治中心  </t>
  </si>
  <si>
    <t xml:space="preserve">            单位：平方米</t>
  </si>
  <si>
    <t>申报情况</t>
  </si>
  <si>
    <t>竣工</t>
  </si>
  <si>
    <t>备注</t>
  </si>
  <si>
    <t>1:10000统计</t>
  </si>
  <si>
    <t>核减面积</t>
  </si>
  <si>
    <t>竣工确认面积</t>
  </si>
  <si>
    <t>权利人
签字</t>
  </si>
  <si>
    <t>序号</t>
  </si>
  <si>
    <t>片块号</t>
  </si>
  <si>
    <t>村社名称</t>
  </si>
  <si>
    <t>土地性质</t>
  </si>
  <si>
    <t>权利人</t>
  </si>
  <si>
    <t>身份证号码</t>
  </si>
  <si>
    <t>联系电话</t>
  </si>
  <si>
    <t>片块规划面积</t>
  </si>
  <si>
    <t>图幅号</t>
  </si>
  <si>
    <t>图斑号</t>
  </si>
  <si>
    <t>昌坪村片区-片块1-2</t>
  </si>
  <si>
    <t>昌坪村新屋组</t>
  </si>
  <si>
    <t>集体土地</t>
  </si>
  <si>
    <t>冉从志</t>
  </si>
  <si>
    <t>513521195311146053</t>
  </si>
  <si>
    <t>H49G042008</t>
  </si>
  <si>
    <t>昌坪村片区-片块1-6</t>
  </si>
  <si>
    <t>李中逵</t>
  </si>
  <si>
    <t>513521197004176059</t>
  </si>
  <si>
    <t>H49G042008、H49G043008</t>
  </si>
  <si>
    <t>李忠安</t>
  </si>
  <si>
    <t>513521196704066059</t>
  </si>
  <si>
    <t>莲花村片区-片块1-1</t>
  </si>
  <si>
    <t>莲花村石印组</t>
  </si>
  <si>
    <t>陈元福</t>
  </si>
  <si>
    <t>513521197101296052</t>
  </si>
  <si>
    <t>H49G043008</t>
  </si>
  <si>
    <t>莲花村片区-片块2-1</t>
  </si>
  <si>
    <t>莲花村中山组</t>
  </si>
  <si>
    <t>向世贤</t>
  </si>
  <si>
    <t>513521196606076050</t>
  </si>
  <si>
    <t>石鱼村片区-片块1-1</t>
  </si>
  <si>
    <t>石鱼村大鱼组</t>
  </si>
  <si>
    <t>廖井堂</t>
  </si>
  <si>
    <t>513521195507306055</t>
  </si>
  <si>
    <t>H49G044009</t>
  </si>
  <si>
    <t>风竹村片区-片块4-1</t>
  </si>
  <si>
    <t>风竹村风竹组</t>
  </si>
  <si>
    <t>钱后光</t>
  </si>
  <si>
    <t>513521195603236077</t>
  </si>
  <si>
    <t>H49G042009</t>
  </si>
  <si>
    <t>风竹村片区-片块5-1</t>
  </si>
  <si>
    <t>风竹村粟子组</t>
  </si>
  <si>
    <t>向成云</t>
  </si>
  <si>
    <t>513521195511086059</t>
  </si>
  <si>
    <t>风竹村片区-片块6-1</t>
  </si>
  <si>
    <t>风竹村跃进组</t>
  </si>
  <si>
    <t>周国香</t>
  </si>
  <si>
    <t>513521197203046062</t>
  </si>
  <si>
    <t>风竹村片区-片块6-3</t>
  </si>
  <si>
    <t>杨义友</t>
  </si>
  <si>
    <t>513521196801126076</t>
  </si>
  <si>
    <t>风竹村片区-片块6-4</t>
  </si>
  <si>
    <t>段胜友</t>
  </si>
  <si>
    <t>513521197112046059</t>
  </si>
  <si>
    <t>H49G043009</t>
  </si>
  <si>
    <t>风竹村片区-片块7-1</t>
  </si>
  <si>
    <t>风竹村玉宝组</t>
  </si>
  <si>
    <t>龚世财</t>
  </si>
  <si>
    <t>513521196212136057</t>
  </si>
  <si>
    <t>双塘村片区-片块1-3</t>
  </si>
  <si>
    <t>双塘村大塘组</t>
  </si>
  <si>
    <t>马世川</t>
  </si>
  <si>
    <t>513521197804096057</t>
  </si>
  <si>
    <t>H49G044008</t>
  </si>
  <si>
    <t>双塘村片区-片块3-1</t>
  </si>
  <si>
    <t>双塘村学堂组</t>
  </si>
  <si>
    <t>黄福万</t>
  </si>
  <si>
    <t>513521195702096057</t>
  </si>
  <si>
    <t>国锋村片区-片块4-1</t>
  </si>
  <si>
    <t>国锋村画龙组</t>
  </si>
  <si>
    <t>李祥淑</t>
  </si>
  <si>
    <t>513521194905176087</t>
  </si>
  <si>
    <t>H49G041009</t>
  </si>
  <si>
    <t>金花村片区-片块2-3</t>
  </si>
  <si>
    <t>金花村友谊组</t>
  </si>
  <si>
    <t>谭万发</t>
  </si>
  <si>
    <t>513521196408055857</t>
  </si>
  <si>
    <t>H49G043006</t>
  </si>
  <si>
    <t>金花村片区-片块3-1</t>
  </si>
  <si>
    <t>金花村紫金组</t>
  </si>
  <si>
    <t>马培香</t>
  </si>
  <si>
    <t>513521196508145868</t>
  </si>
  <si>
    <t>大风堡村片区-片块1-1</t>
  </si>
  <si>
    <t>大风堡村茶园组</t>
  </si>
  <si>
    <t>谭先权</t>
  </si>
  <si>
    <t>513521195508295853</t>
  </si>
  <si>
    <t>H49G044006</t>
  </si>
  <si>
    <t>洋洞村片区-片块1-2</t>
  </si>
  <si>
    <t>洋洞村兴旺组</t>
  </si>
  <si>
    <t>冉隆斌</t>
  </si>
  <si>
    <t>513521196309036159</t>
  </si>
  <si>
    <t>清河村片区-片块1-1</t>
  </si>
  <si>
    <t>清河村金堂组</t>
  </si>
  <si>
    <t>邓道柏</t>
  </si>
  <si>
    <t>513521195409306158</t>
  </si>
  <si>
    <t>H49G041008</t>
  </si>
  <si>
    <t>清河村片区-片块1-2</t>
  </si>
  <si>
    <t>清河村店子坪组</t>
  </si>
  <si>
    <t>周世祥</t>
  </si>
  <si>
    <t>51352119540424615X</t>
  </si>
  <si>
    <t>清河村片区-片块1-3</t>
  </si>
  <si>
    <t>清河村青龙组</t>
  </si>
  <si>
    <t>谭成清</t>
  </si>
  <si>
    <t>513521196205136155</t>
  </si>
  <si>
    <t>石龙村片区-片块3-1</t>
  </si>
  <si>
    <t>石龙村大梁组</t>
  </si>
  <si>
    <t>冉隆权</t>
  </si>
  <si>
    <t>51352119470101625X</t>
  </si>
  <si>
    <t>H49G041006</t>
  </si>
  <si>
    <t>石龙村片区-片块4-2</t>
  </si>
  <si>
    <t>石龙村西阳坝组</t>
  </si>
  <si>
    <t>秦绪杨</t>
  </si>
  <si>
    <t>513521195011166255</t>
  </si>
  <si>
    <t>H49G042006</t>
  </si>
  <si>
    <t>九龙村片区-片块1-1</t>
  </si>
  <si>
    <t>九龙村官田组</t>
  </si>
  <si>
    <t>王万宝</t>
  </si>
  <si>
    <t>51352119691107625X</t>
  </si>
  <si>
    <t>九龙村片区-片块3-1</t>
  </si>
  <si>
    <t>九龙村渡桥组</t>
  </si>
  <si>
    <t>崔中祥</t>
  </si>
  <si>
    <t>513521195407306250</t>
  </si>
  <si>
    <t>H49G041005</t>
  </si>
  <si>
    <t>安桥村片区-片块1-2</t>
  </si>
  <si>
    <t>安桥村桥家组</t>
  </si>
  <si>
    <t>秦从平</t>
  </si>
  <si>
    <t>513521195801066275</t>
  </si>
  <si>
    <t>凤凰村片区-片块1-8</t>
  </si>
  <si>
    <t>凤凰村岩上组</t>
  </si>
  <si>
    <t>杨学贵</t>
  </si>
  <si>
    <t>513521196101076258</t>
  </si>
  <si>
    <t>H49G042005</t>
  </si>
  <si>
    <t>凤凰村片区-片块2-2</t>
  </si>
  <si>
    <t>凤凰村杉树坪组</t>
  </si>
  <si>
    <t>谭承财</t>
  </si>
  <si>
    <t>51352119500227625X</t>
  </si>
  <si>
    <t>合计</t>
  </si>
  <si>
    <t>附件1</t>
  </si>
  <si>
    <t>秀山县膏田镇茅坡村农村建设用地复垦项目竣工面积公示表（乡镇确权）</t>
  </si>
  <si>
    <t>制表单位：膏田镇人民政府（签章）</t>
  </si>
  <si>
    <t>复垦地块位置</t>
  </si>
  <si>
    <t>农户（原使用权人）情况</t>
  </si>
  <si>
    <t>乡镇确权面积（平方米）</t>
  </si>
  <si>
    <t>镇</t>
  </si>
  <si>
    <t>村</t>
  </si>
  <si>
    <t>组</t>
  </si>
  <si>
    <t>姓名（名称）</t>
  </si>
  <si>
    <t>茅坡片区片块1-2</t>
  </si>
  <si>
    <t>膏田镇</t>
  </si>
  <si>
    <t>茅坡村</t>
  </si>
  <si>
    <t>老寨堡组</t>
  </si>
  <si>
    <t>杨继承</t>
  </si>
  <si>
    <t>茅坡片区片块1-5</t>
  </si>
  <si>
    <t>乌鸦盖组</t>
  </si>
  <si>
    <t>文念刚</t>
  </si>
  <si>
    <t>茅坡片区片块1-6</t>
  </si>
  <si>
    <t>鱼泉坝组</t>
  </si>
  <si>
    <t>陈能</t>
  </si>
  <si>
    <t>茅坡片区片块1-7</t>
  </si>
  <si>
    <t>刘坤元组</t>
  </si>
  <si>
    <t>李德飞</t>
  </si>
  <si>
    <t>茅坡片区片块1-8</t>
  </si>
  <si>
    <t>陈永昌</t>
  </si>
  <si>
    <t>茅坡片区片块1-9</t>
  </si>
  <si>
    <t>梅碧英</t>
  </si>
  <si>
    <t>茅坡片区片块1-10</t>
  </si>
  <si>
    <t>熊家坡组</t>
  </si>
  <si>
    <t>冉井均</t>
  </si>
  <si>
    <t>茅坡片区片块1-11</t>
  </si>
  <si>
    <t>碓窝坝组</t>
  </si>
  <si>
    <t>李勇</t>
  </si>
  <si>
    <t>茅坡片区片块1-14</t>
  </si>
  <si>
    <t>冉景全</t>
  </si>
  <si>
    <t>茅坡片区片块1-15</t>
  </si>
  <si>
    <t>黄玉武</t>
  </si>
  <si>
    <t>茅坡片区片块1-16</t>
  </si>
  <si>
    <t>冉井文</t>
  </si>
  <si>
    <t>茅坡片区片块1-18</t>
  </si>
  <si>
    <t>李明贵</t>
  </si>
  <si>
    <t>茅坡片区片块1-19</t>
  </si>
  <si>
    <t>李桂英</t>
  </si>
  <si>
    <t>茅坡片区片块1-20</t>
  </si>
  <si>
    <t>冉素仙</t>
  </si>
  <si>
    <t>茅坡片区片块1-21</t>
  </si>
  <si>
    <t>熊远刚</t>
  </si>
  <si>
    <t>根据《重庆市地票管理办法》规定，超过667㎡（1亩）部分面积收益归村集体经济组织所有</t>
  </si>
  <si>
    <t>茅坡片区片块1-22</t>
  </si>
  <si>
    <t>冉井知</t>
  </si>
  <si>
    <t>茅坡片区片块1-23</t>
  </si>
  <si>
    <t>简素梅</t>
  </si>
  <si>
    <t>茅坡片区片块1-24</t>
  </si>
  <si>
    <t>冉景华</t>
  </si>
  <si>
    <t>茅坡片区片块1-30</t>
  </si>
  <si>
    <t>肖贵书</t>
  </si>
  <si>
    <t>茅坡片区片块1-33</t>
  </si>
  <si>
    <t>黄玉文</t>
  </si>
  <si>
    <t>茅坡片区片块1-34</t>
  </si>
  <si>
    <t>溪组</t>
  </si>
  <si>
    <t>陈茂钱</t>
  </si>
  <si>
    <t>茅坡片区片块1-35</t>
  </si>
  <si>
    <t>杨小英</t>
  </si>
  <si>
    <t>茅坡片区片块1-37</t>
  </si>
  <si>
    <t>陈长贵</t>
  </si>
  <si>
    <t>茅坡片区片块1-38</t>
  </si>
  <si>
    <t>张国庆</t>
  </si>
  <si>
    <t>茅坡片区片块1-39</t>
  </si>
  <si>
    <t>简跃进</t>
  </si>
  <si>
    <t>茅坡片区片块1-40</t>
  </si>
  <si>
    <t>刘国付</t>
  </si>
  <si>
    <t>茅坡片区片块1-41</t>
  </si>
  <si>
    <t>李海川</t>
  </si>
  <si>
    <t>茅坡片区片块1-42</t>
  </si>
  <si>
    <t>刘仕忠</t>
  </si>
  <si>
    <t>茅坡片区片块1-44</t>
  </si>
  <si>
    <t>黄素仙</t>
  </si>
  <si>
    <t>茅坡片区片块1-47</t>
  </si>
  <si>
    <t>张明华</t>
  </si>
  <si>
    <t>茅坡片区片块1-48</t>
  </si>
  <si>
    <t>陈茂文</t>
  </si>
  <si>
    <t>茅坡片区片块1-49</t>
  </si>
  <si>
    <t>高明仙</t>
  </si>
  <si>
    <t>茅坡片区片块1-52</t>
  </si>
  <si>
    <t>郑荣华</t>
  </si>
  <si>
    <t>茅坡片区片块1-53</t>
  </si>
  <si>
    <t>李波</t>
  </si>
  <si>
    <t>茅坡片区片块1-58</t>
  </si>
  <si>
    <t>陈玉芝</t>
  </si>
  <si>
    <t>茅坡片区片块1-59</t>
  </si>
  <si>
    <t>梅玉华</t>
  </si>
  <si>
    <t>茅坡片区片块1-60</t>
  </si>
  <si>
    <t>冉师权</t>
  </si>
  <si>
    <t>茅坡片区片块1-61</t>
  </si>
  <si>
    <t>梅翠云</t>
  </si>
  <si>
    <t>茅坡片区片块1-62</t>
  </si>
  <si>
    <t>茅坡溪组</t>
  </si>
  <si>
    <t>陈永贵</t>
  </si>
  <si>
    <t>茅坡片区片块1-63</t>
  </si>
  <si>
    <t>陈德沛</t>
  </si>
  <si>
    <t>茅坡片区片块1-64</t>
  </si>
  <si>
    <t>李玉英</t>
  </si>
  <si>
    <t>茅坡片区片块1-65</t>
  </si>
  <si>
    <t>陈长江</t>
  </si>
  <si>
    <t>茅坡片区片块1-68</t>
  </si>
  <si>
    <t>烂草坪组</t>
  </si>
  <si>
    <t>安勇</t>
  </si>
  <si>
    <t>茅坡片区片块1-69</t>
  </si>
  <si>
    <t>安速峰</t>
  </si>
  <si>
    <t>茅坡片区片块1-70</t>
  </si>
  <si>
    <t>李凡</t>
  </si>
  <si>
    <t>茅坡片区片块1-71</t>
  </si>
  <si>
    <t>李德政</t>
  </si>
  <si>
    <t>茅坡片区片块1-72</t>
  </si>
  <si>
    <t>李兴友</t>
  </si>
  <si>
    <t>茅坡片区片块1-74</t>
  </si>
  <si>
    <t>安微</t>
  </si>
  <si>
    <t>茅坡片区片块1-75</t>
  </si>
  <si>
    <t>张飞</t>
  </si>
  <si>
    <t>秀山县膏田镇茅坡村农村建设用地复垦项目审定情况表</t>
  </si>
  <si>
    <t>公示单位（签章）：秀山土家族苗族自治县膏田镇人民政府</t>
  </si>
  <si>
    <t>秀山土家族苗族自治县国土整治中心</t>
  </si>
  <si>
    <t>竣工审定面积</t>
  </si>
  <si>
    <t>是否涉及建新安置</t>
  </si>
  <si>
    <t>农户去向</t>
  </si>
  <si>
    <t>建新位置</t>
  </si>
  <si>
    <t>建新占用或预留建新面积</t>
  </si>
  <si>
    <t>预计抵扣建新后地票交易面积</t>
  </si>
  <si>
    <t>房地产权证号</t>
  </si>
  <si>
    <t>茅坡村老寨堡组</t>
  </si>
  <si>
    <t>513522197810053914</t>
  </si>
  <si>
    <t>J317房地证2011字第63534号</t>
  </si>
  <si>
    <t>H49G085013</t>
  </si>
  <si>
    <t>748</t>
  </si>
  <si>
    <t>否</t>
  </si>
  <si>
    <t>农村其他合法居所</t>
  </si>
  <si>
    <t>茅坡村乌鸦盖组</t>
  </si>
  <si>
    <t>513522197911233914</t>
  </si>
  <si>
    <t>J317房地证2011字第63411号</t>
  </si>
  <si>
    <t>H49G084013</t>
  </si>
  <si>
    <t>709</t>
  </si>
  <si>
    <t>城镇自有产权房屋</t>
  </si>
  <si>
    <t>茅坡村鱼泉坝组</t>
  </si>
  <si>
    <t>500241198804023914</t>
  </si>
  <si>
    <t>J317房地证2011字第64460号</t>
  </si>
  <si>
    <t>516</t>
  </si>
  <si>
    <t>其他</t>
  </si>
  <si>
    <t>茅坡村刘坤元组</t>
  </si>
  <si>
    <t>513522196705043939</t>
  </si>
  <si>
    <t>J317房地证2011字第63845号</t>
  </si>
  <si>
    <t>1114</t>
  </si>
  <si>
    <t>513522193412013919</t>
  </si>
  <si>
    <t>溶溪集建（1992）字第0556号</t>
  </si>
  <si>
    <t>711</t>
  </si>
  <si>
    <t>投靠子女</t>
  </si>
  <si>
    <t>513522196711073923</t>
  </si>
  <si>
    <t>溶溪集建（1992）字第0866号</t>
  </si>
  <si>
    <t>510</t>
  </si>
  <si>
    <t>茅坡村熊家坡组</t>
  </si>
  <si>
    <t>513522197012283918</t>
  </si>
  <si>
    <t>J317房地证2011字第68764号</t>
  </si>
  <si>
    <t>1058</t>
  </si>
  <si>
    <t>茅坡村碓窝坝组</t>
  </si>
  <si>
    <t>513522197511183911</t>
  </si>
  <si>
    <t>J317房地证2011字第62203号</t>
  </si>
  <si>
    <t>1102</t>
  </si>
  <si>
    <t>513522196308223912</t>
  </si>
  <si>
    <t>J317房地证2011字第62218号</t>
  </si>
  <si>
    <t>739</t>
  </si>
  <si>
    <t>513522196910153918</t>
  </si>
  <si>
    <t>J317房地证2011字第63420号</t>
  </si>
  <si>
    <t>121</t>
  </si>
  <si>
    <t>51352219690606391X</t>
  </si>
  <si>
    <t>J317房地证2011字第61090号</t>
  </si>
  <si>
    <t>1062</t>
  </si>
  <si>
    <t>513522197001253932</t>
  </si>
  <si>
    <t>J317房地证2011字第62205号</t>
  </si>
  <si>
    <t>1098</t>
  </si>
  <si>
    <t>513522197209103968</t>
  </si>
  <si>
    <t>J317房地证2011字第64290号</t>
  </si>
  <si>
    <t>734</t>
  </si>
  <si>
    <t>513522197006223927</t>
  </si>
  <si>
    <t>J317房地证2011字第67063号</t>
  </si>
  <si>
    <t>737</t>
  </si>
  <si>
    <t>513522197112173919</t>
  </si>
  <si>
    <t>J317房地证2011字第64271号</t>
  </si>
  <si>
    <t>1184</t>
  </si>
  <si>
    <t>513522197504233917</t>
  </si>
  <si>
    <t>J317房地证2011字第63827号</t>
  </si>
  <si>
    <t>513522196607193925</t>
  </si>
  <si>
    <t>J317房地证2011字第64211号</t>
  </si>
  <si>
    <t>1114/1121</t>
  </si>
  <si>
    <t>513522196809063918</t>
  </si>
  <si>
    <t>J317房地证2011字第64512号</t>
  </si>
  <si>
    <t>499</t>
  </si>
  <si>
    <t>513522196406223913</t>
  </si>
  <si>
    <t>J317房地证2011字第63523号</t>
  </si>
  <si>
    <t>513522196610293919</t>
  </si>
  <si>
    <t>J317房地证2011字第63403号</t>
  </si>
  <si>
    <t>茅坡村溪组</t>
  </si>
  <si>
    <t>51352219680627391X</t>
  </si>
  <si>
    <t>J317房地证2011字第62217号</t>
  </si>
  <si>
    <t>727</t>
  </si>
  <si>
    <t>513522196709033922</t>
  </si>
  <si>
    <t>J317房地证2011字第64549号</t>
  </si>
  <si>
    <t>731</t>
  </si>
  <si>
    <t>513522195401023918</t>
  </si>
  <si>
    <t>J317房地证2011字第63392号</t>
  </si>
  <si>
    <t>513522197808293919</t>
  </si>
  <si>
    <t>J317房地证2011字第62233号</t>
  </si>
  <si>
    <t>513522195608113910</t>
  </si>
  <si>
    <t>J317房地证2011字第67064号</t>
  </si>
  <si>
    <t>513522197403133917</t>
  </si>
  <si>
    <t>J317房地证2011字第64286号</t>
  </si>
  <si>
    <t>721</t>
  </si>
  <si>
    <t>500241198808243930</t>
  </si>
  <si>
    <t>J317房地证2011字第62235号</t>
  </si>
  <si>
    <t>513522197001243953</t>
  </si>
  <si>
    <t>J317房地证2011字第63821号</t>
  </si>
  <si>
    <t>51352219500327392X</t>
  </si>
  <si>
    <t>J317房地证2011字第66301号</t>
  </si>
  <si>
    <t>759</t>
  </si>
  <si>
    <t>513522198107073918</t>
  </si>
  <si>
    <t>J317房地证2011字第62226号</t>
  </si>
  <si>
    <t>1046</t>
  </si>
  <si>
    <t>513522196212183917</t>
  </si>
  <si>
    <t>J317房地证2011字第64538号</t>
  </si>
  <si>
    <t>513522194512093906</t>
  </si>
  <si>
    <t>J317房地证2011字第63810号</t>
  </si>
  <si>
    <t>513522197007133931</t>
  </si>
  <si>
    <t>J317房地证2011字第63518号</t>
  </si>
  <si>
    <t>755</t>
  </si>
  <si>
    <t>513522198207123919</t>
  </si>
  <si>
    <t>J317房地证2011字第62248号</t>
  </si>
  <si>
    <t>513522195909093925</t>
  </si>
  <si>
    <t>J317房地证2011字第64274号</t>
  </si>
  <si>
    <t>1161</t>
  </si>
  <si>
    <t>51352219730316402X</t>
  </si>
  <si>
    <t>J317房地证2011字第64212号</t>
  </si>
  <si>
    <t>1121</t>
  </si>
  <si>
    <t>513522197104263914</t>
  </si>
  <si>
    <t>J317房地证2011字第64494号</t>
  </si>
  <si>
    <t>513522196301033929</t>
  </si>
  <si>
    <t>J317房地证2011字第67055号</t>
  </si>
  <si>
    <t>1153</t>
  </si>
  <si>
    <t>茅坡村茅坡溪组</t>
  </si>
  <si>
    <t>513522196603113916</t>
  </si>
  <si>
    <t>J317房地证2011字第64216号</t>
  </si>
  <si>
    <t>732</t>
  </si>
  <si>
    <t>513522193411063930</t>
  </si>
  <si>
    <t>溶溪集建（1992）字第0733号</t>
  </si>
  <si>
    <t>513522196612283925</t>
  </si>
  <si>
    <t>J317房地证2011字第67058号</t>
  </si>
  <si>
    <t>1188</t>
  </si>
  <si>
    <t>513522194908183916</t>
  </si>
  <si>
    <t>J317房地证2011字第63394号</t>
  </si>
  <si>
    <t>茅坡村烂草坪组</t>
  </si>
  <si>
    <t>500241199212193914</t>
  </si>
  <si>
    <t>J317房地证2011字第61500号</t>
  </si>
  <si>
    <t>723</t>
  </si>
  <si>
    <t>500241199001033910</t>
  </si>
  <si>
    <t>J317房地证2011字第61503号</t>
  </si>
  <si>
    <t>500241198910013912</t>
  </si>
  <si>
    <t>J317房地证2011字第67740号</t>
  </si>
  <si>
    <t>1192</t>
  </si>
  <si>
    <t>513522197104103910</t>
  </si>
  <si>
    <t>J317房地证2011字第64289号</t>
  </si>
  <si>
    <t>513522198104153912</t>
  </si>
  <si>
    <t>J317房地证2011字第62207号</t>
  </si>
  <si>
    <t>500241199104123919</t>
  </si>
  <si>
    <t>J317房地证2011字第61642号</t>
  </si>
  <si>
    <t>H49G085013、H49G08401</t>
  </si>
  <si>
    <t>513522198106153916</t>
  </si>
  <si>
    <t>J317房地证2011字第63828号</t>
  </si>
  <si>
    <t>235</t>
  </si>
</sst>
</file>

<file path=xl/styles.xml><?xml version="1.0" encoding="utf-8"?>
<styleSheet xmlns="http://schemas.openxmlformats.org/spreadsheetml/2006/main">
  <numFmts count="9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_);[Red]\(0.0000\)"/>
    <numFmt numFmtId="178" formatCode="0.0_);[Red]\(0.0\)"/>
    <numFmt numFmtId="179" formatCode="0_);[Red]\(0\)"/>
    <numFmt numFmtId="180" formatCode="0.00_);[Red]\(0.00\)"/>
  </numFmts>
  <fonts count="56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2"/>
      <name val="宋体"/>
      <charset val="134"/>
      <scheme val="minor"/>
    </font>
    <font>
      <sz val="12"/>
      <name val="方正黑体_GBK"/>
      <charset val="134"/>
    </font>
    <font>
      <sz val="10"/>
      <name val="Tahoma"/>
      <charset val="134"/>
    </font>
    <font>
      <b/>
      <sz val="20"/>
      <name val="Tahoma"/>
      <charset val="134"/>
    </font>
    <font>
      <sz val="11"/>
      <name val="宋体"/>
      <charset val="134"/>
    </font>
    <font>
      <sz val="11"/>
      <name val="Tahoma"/>
      <charset val="134"/>
    </font>
    <font>
      <sz val="12"/>
      <name val="仿宋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b/>
      <sz val="12"/>
      <color theme="1"/>
      <name val="宋体"/>
      <charset val="134"/>
    </font>
    <font>
      <sz val="12"/>
      <color indexed="8"/>
      <name val="华文仿宋"/>
      <charset val="134"/>
    </font>
    <font>
      <sz val="12"/>
      <color theme="1"/>
      <name val="宋体"/>
      <charset val="134"/>
    </font>
    <font>
      <b/>
      <sz val="12"/>
      <color indexed="8"/>
      <name val="宋体"/>
      <charset val="134"/>
    </font>
    <font>
      <sz val="12"/>
      <color indexed="10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indexed="10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sz val="11"/>
      <color rgb="FF9C0006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Tahoma"/>
      <charset val="134"/>
    </font>
    <font>
      <b/>
      <sz val="11"/>
      <color indexed="63"/>
      <name val="宋体"/>
      <charset val="134"/>
    </font>
  </fonts>
  <fills count="5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397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9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1" fillId="35" borderId="25" applyNumberFormat="0" applyFont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1" fillId="0" borderId="0" applyNumberFormat="0" applyFill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24" fillId="40" borderId="0" applyNumberFormat="0" applyBorder="0" applyAlignment="0" applyProtection="0">
      <alignment vertical="center"/>
    </xf>
    <xf numFmtId="0" fontId="41" fillId="33" borderId="24" applyNumberFormat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4" fillId="33" borderId="18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23" fillId="11" borderId="1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4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44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8" fillId="0" borderId="29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4" fillId="4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50" borderId="0" applyNumberFormat="0" applyBorder="0" applyAlignment="0" applyProtection="0">
      <alignment vertical="center"/>
    </xf>
    <xf numFmtId="0" fontId="20" fillId="41" borderId="0" applyNumberFormat="0" applyBorder="0" applyAlignment="0" applyProtection="0">
      <alignment vertical="center"/>
    </xf>
    <xf numFmtId="0" fontId="20" fillId="5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4" fillId="52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4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4" fillId="5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4" fillId="54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4" fillId="5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20" fillId="56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0" fillId="0" borderId="0"/>
    <xf numFmtId="0" fontId="51" fillId="0" borderId="3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4" fillId="0" borderId="0"/>
    <xf numFmtId="0" fontId="21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0" borderId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1" fillId="0" borderId="30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52" fillId="0" borderId="31" applyNumberFormat="0" applyFill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0" fillId="0" borderId="0">
      <alignment vertical="center"/>
    </xf>
    <xf numFmtId="0" fontId="52" fillId="0" borderId="31" applyNumberFormat="0" applyFill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0" fillId="0" borderId="0"/>
    <xf numFmtId="0" fontId="5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9" fillId="0" borderId="0">
      <alignment vertical="center"/>
    </xf>
    <xf numFmtId="0" fontId="53" fillId="0" borderId="0" applyNumberFormat="0" applyFill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45" fillId="36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7" fillId="27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18" fillId="30" borderId="0" applyNumberFormat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0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18" fillId="3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1" borderId="23" applyNumberFormat="0" applyFont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21" fillId="0" borderId="0">
      <alignment vertical="center"/>
    </xf>
    <xf numFmtId="0" fontId="19" fillId="31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31" borderId="23" applyNumberFormat="0" applyFon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9" fillId="46" borderId="26" applyNumberFormat="0" applyAlignment="0" applyProtection="0">
      <alignment vertical="center"/>
    </xf>
    <xf numFmtId="0" fontId="0" fillId="0" borderId="0"/>
    <xf numFmtId="0" fontId="49" fillId="46" borderId="26" applyNumberFormat="0" applyAlignment="0" applyProtection="0">
      <alignment vertical="center"/>
    </xf>
    <xf numFmtId="0" fontId="0" fillId="0" borderId="0"/>
    <xf numFmtId="0" fontId="49" fillId="46" borderId="26" applyNumberFormat="0" applyAlignment="0" applyProtection="0">
      <alignment vertical="center"/>
    </xf>
    <xf numFmtId="0" fontId="0" fillId="0" borderId="0"/>
    <xf numFmtId="0" fontId="49" fillId="46" borderId="26" applyNumberFormat="0" applyAlignment="0" applyProtection="0">
      <alignment vertical="center"/>
    </xf>
    <xf numFmtId="0" fontId="0" fillId="0" borderId="0"/>
    <xf numFmtId="0" fontId="19" fillId="31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8" fillId="37" borderId="0" applyNumberFormat="0" applyBorder="0" applyAlignment="0" applyProtection="0">
      <alignment vertical="center"/>
    </xf>
    <xf numFmtId="0" fontId="0" fillId="0" borderId="0"/>
    <xf numFmtId="0" fontId="18" fillId="3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0" borderId="16" applyNumberFormat="0" applyFill="0" applyAlignment="0" applyProtection="0">
      <alignment vertical="center"/>
    </xf>
    <xf numFmtId="0" fontId="0" fillId="0" borderId="0"/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25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22" fillId="0" borderId="16" applyNumberFormat="0" applyFill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0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0" fillId="31" borderId="23" applyNumberFormat="0" applyFon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7" fillId="0" borderId="28" applyNumberFormat="0" applyFill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49" fillId="46" borderId="26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34" fillId="22" borderId="21" applyNumberFormat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45" fillId="36" borderId="0" applyNumberFormat="0" applyBorder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55" fillId="46" borderId="32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46" fillId="21" borderId="26" applyNumberForma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8" fillId="39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18" fillId="3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52" fillId="0" borderId="0" applyNumberFormat="0" applyFill="0" applyBorder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  <xf numFmtId="0" fontId="19" fillId="31" borderId="23" applyNumberFormat="0" applyFont="0" applyAlignment="0" applyProtection="0">
      <alignment vertical="center"/>
    </xf>
  </cellStyleXfs>
  <cellXfs count="103">
    <xf numFmtId="0" fontId="0" fillId="0" borderId="0" xfId="0">
      <alignment vertical="center"/>
    </xf>
    <xf numFmtId="0" fontId="0" fillId="2" borderId="0" xfId="1444" applyFont="1" applyFill="1" applyAlignment="1">
      <alignment horizontal="center" vertical="center" wrapText="1"/>
    </xf>
    <xf numFmtId="0" fontId="0" fillId="2" borderId="0" xfId="1444" applyFont="1" applyFill="1" applyAlignment="1">
      <alignment horizontal="center" vertical="center"/>
    </xf>
    <xf numFmtId="0" fontId="0" fillId="0" borderId="0" xfId="0" applyFont="1">
      <alignment vertical="center"/>
    </xf>
    <xf numFmtId="0" fontId="0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0" xfId="0" applyNumberFormat="1" applyFont="1" applyFill="1" applyAlignment="1">
      <alignment horizontal="center" vertical="center" wrapText="1"/>
    </xf>
    <xf numFmtId="49" fontId="0" fillId="2" borderId="0" xfId="0" applyNumberFormat="1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177" fontId="3" fillId="0" borderId="0" xfId="1444" applyNumberFormat="1" applyFont="1" applyFill="1" applyBorder="1" applyAlignment="1">
      <alignment horizontal="center" vertical="center" wrapText="1"/>
    </xf>
    <xf numFmtId="177" fontId="0" fillId="0" borderId="2" xfId="1444" applyNumberFormat="1" applyFont="1" applyFill="1" applyBorder="1" applyAlignment="1">
      <alignment horizontal="left" vertical="center" wrapText="1"/>
    </xf>
    <xf numFmtId="177" fontId="0" fillId="0" borderId="2" xfId="1444" applyNumberFormat="1" applyFont="1" applyFill="1" applyBorder="1" applyAlignment="1">
      <alignment horizontal="center" vertical="center" wrapText="1"/>
    </xf>
    <xf numFmtId="0" fontId="4" fillId="0" borderId="1" xfId="1444" applyNumberFormat="1" applyFont="1" applyFill="1" applyBorder="1" applyAlignment="1">
      <alignment horizontal="center" vertical="center" wrapText="1"/>
    </xf>
    <xf numFmtId="0" fontId="1" fillId="0" borderId="1" xfId="1444" applyNumberFormat="1" applyFont="1" applyFill="1" applyBorder="1" applyAlignment="1">
      <alignment horizontal="center" vertical="center" wrapText="1"/>
    </xf>
    <xf numFmtId="49" fontId="1" fillId="0" borderId="1" xfId="1444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1545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0" fontId="0" fillId="0" borderId="1" xfId="1615" applyNumberFormat="1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1545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1" xfId="1615" applyNumberFormat="1" applyFont="1" applyFill="1" applyBorder="1" applyAlignment="1">
      <alignment horizontal="center" vertical="center" wrapText="1"/>
    </xf>
    <xf numFmtId="0" fontId="0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1444" applyFont="1" applyFill="1" applyBorder="1" applyAlignment="1">
      <alignment horizontal="center" vertical="center" wrapText="1"/>
    </xf>
    <xf numFmtId="0" fontId="1" fillId="0" borderId="5" xfId="1444" applyFont="1" applyFill="1" applyBorder="1" applyAlignment="1">
      <alignment horizontal="center" vertical="center" wrapText="1"/>
    </xf>
    <xf numFmtId="0" fontId="1" fillId="0" borderId="1" xfId="1444" applyFont="1" applyFill="1" applyBorder="1" applyAlignment="1">
      <alignment horizontal="center" vertical="center"/>
    </xf>
    <xf numFmtId="0" fontId="1" fillId="0" borderId="6" xfId="1444" applyFont="1" applyFill="1" applyBorder="1" applyAlignment="1">
      <alignment horizontal="center" vertical="center" wrapText="1"/>
    </xf>
    <xf numFmtId="0" fontId="1" fillId="0" borderId="7" xfId="1444" applyFont="1" applyFill="1" applyBorder="1" applyAlignment="1">
      <alignment horizontal="center" vertical="center" wrapText="1"/>
    </xf>
    <xf numFmtId="0" fontId="0" fillId="0" borderId="1" xfId="1536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0" fillId="2" borderId="0" xfId="0" applyNumberFormat="1" applyFont="1" applyFill="1" applyBorder="1" applyAlignment="1">
      <alignment horizontal="center" vertical="center" wrapText="1"/>
    </xf>
    <xf numFmtId="0" fontId="0" fillId="0" borderId="0" xfId="1444" applyFont="1" applyFill="1" applyAlignment="1">
      <alignment horizontal="center" vertical="center" wrapText="1"/>
    </xf>
    <xf numFmtId="0" fontId="1" fillId="0" borderId="8" xfId="1444" applyNumberFormat="1" applyFont="1" applyFill="1" applyBorder="1" applyAlignment="1">
      <alignment horizontal="center" vertical="center" wrapText="1"/>
    </xf>
    <xf numFmtId="0" fontId="1" fillId="0" borderId="9" xfId="1444" applyNumberFormat="1" applyFont="1" applyFill="1" applyBorder="1" applyAlignment="1">
      <alignment horizontal="center" vertical="center" wrapText="1"/>
    </xf>
    <xf numFmtId="0" fontId="0" fillId="0" borderId="0" xfId="1444" applyFont="1" applyFill="1" applyAlignment="1">
      <alignment horizontal="center" vertical="center"/>
    </xf>
    <xf numFmtId="0" fontId="1" fillId="0" borderId="10" xfId="1444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79" fontId="5" fillId="0" borderId="11" xfId="0" applyNumberFormat="1" applyFont="1" applyFill="1" applyBorder="1" applyAlignment="1">
      <alignment horizontal="left" vertical="center" wrapText="1"/>
    </xf>
    <xf numFmtId="179" fontId="5" fillId="0" borderId="12" xfId="0" applyNumberFormat="1" applyFont="1" applyFill="1" applyBorder="1" applyAlignment="1">
      <alignment horizontal="left" vertical="center" wrapText="1"/>
    </xf>
    <xf numFmtId="178" fontId="6" fillId="0" borderId="12" xfId="0" applyNumberFormat="1" applyFont="1" applyFill="1" applyBorder="1" applyAlignment="1">
      <alignment horizontal="center" vertical="center" wrapText="1"/>
    </xf>
    <xf numFmtId="180" fontId="6" fillId="0" borderId="12" xfId="0" applyNumberFormat="1" applyFont="1" applyFill="1" applyBorder="1" applyAlignment="1">
      <alignment horizontal="center" vertical="center" wrapText="1"/>
    </xf>
    <xf numFmtId="178" fontId="3" fillId="0" borderId="13" xfId="1344" applyNumberFormat="1" applyFont="1" applyFill="1" applyBorder="1" applyAlignment="1">
      <alignment horizontal="center" vertical="center" wrapText="1"/>
    </xf>
    <xf numFmtId="178" fontId="7" fillId="0" borderId="0" xfId="1344" applyNumberFormat="1" applyFont="1" applyFill="1" applyBorder="1" applyAlignment="1">
      <alignment horizontal="center" vertical="center" wrapText="1"/>
    </xf>
    <xf numFmtId="178" fontId="8" fillId="0" borderId="14" xfId="1344" applyNumberFormat="1" applyFont="1" applyFill="1" applyBorder="1" applyAlignment="1">
      <alignment horizontal="left" vertical="center" wrapText="1"/>
    </xf>
    <xf numFmtId="178" fontId="9" fillId="0" borderId="2" xfId="1344" applyNumberFormat="1" applyFont="1" applyFill="1" applyBorder="1" applyAlignment="1">
      <alignment horizontal="left" vertical="center" wrapText="1"/>
    </xf>
    <xf numFmtId="180" fontId="9" fillId="0" borderId="2" xfId="1344" applyNumberFormat="1" applyFont="1" applyFill="1" applyBorder="1" applyAlignment="1">
      <alignment horizontal="left" vertical="center" wrapText="1"/>
    </xf>
    <xf numFmtId="179" fontId="8" fillId="0" borderId="1" xfId="1344" applyNumberFormat="1" applyFont="1" applyFill="1" applyBorder="1" applyAlignment="1">
      <alignment horizontal="center" vertical="center" wrapText="1"/>
    </xf>
    <xf numFmtId="178" fontId="8" fillId="0" borderId="1" xfId="1344" applyNumberFormat="1" applyFont="1" applyFill="1" applyBorder="1" applyAlignment="1">
      <alignment horizontal="center" vertical="center" wrapText="1"/>
    </xf>
    <xf numFmtId="178" fontId="9" fillId="0" borderId="1" xfId="1344" applyNumberFormat="1" applyFont="1" applyFill="1" applyBorder="1" applyAlignment="1">
      <alignment horizontal="center" vertical="center" wrapText="1"/>
    </xf>
    <xf numFmtId="180" fontId="8" fillId="0" borderId="4" xfId="1344" applyNumberFormat="1" applyFont="1" applyFill="1" applyBorder="1" applyAlignment="1">
      <alignment horizontal="center" vertical="center" wrapText="1"/>
    </xf>
    <xf numFmtId="179" fontId="9" fillId="0" borderId="1" xfId="1344" applyNumberFormat="1" applyFont="1" applyFill="1" applyBorder="1" applyAlignment="1">
      <alignment horizontal="center" vertical="center" wrapText="1"/>
    </xf>
    <xf numFmtId="180" fontId="8" fillId="0" borderId="5" xfId="1344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1622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77" fontId="3" fillId="2" borderId="0" xfId="0" applyNumberFormat="1" applyFon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left" vertical="center" wrapText="1"/>
    </xf>
    <xf numFmtId="177" fontId="0" fillId="2" borderId="2" xfId="0" applyNumberFormat="1" applyFill="1" applyBorder="1" applyAlignment="1">
      <alignment horizontal="center" vertical="center" wrapText="1"/>
    </xf>
    <xf numFmtId="177" fontId="0" fillId="2" borderId="2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177" fontId="13" fillId="2" borderId="1" xfId="0" applyNumberFormat="1" applyFont="1" applyFill="1" applyBorder="1" applyAlignment="1">
      <alignment horizontal="center" vertical="center" wrapText="1"/>
    </xf>
    <xf numFmtId="0" fontId="2" fillId="0" borderId="1" xfId="1590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5" fillId="0" borderId="1" xfId="1545" applyNumberFormat="1" applyFont="1" applyFill="1" applyBorder="1" applyAlignment="1">
      <alignment horizontal="center" vertical="center" wrapText="1"/>
    </xf>
    <xf numFmtId="0" fontId="2" fillId="0" borderId="5" xfId="1590" applyFont="1" applyFill="1" applyBorder="1" applyAlignment="1">
      <alignment horizontal="center" vertical="center" wrapText="1"/>
    </xf>
    <xf numFmtId="0" fontId="2" fillId="0" borderId="7" xfId="159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15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0" fontId="1" fillId="2" borderId="8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" fillId="2" borderId="9" xfId="0" applyNumberFormat="1" applyFont="1" applyFill="1" applyBorder="1" applyAlignment="1">
      <alignment horizontal="center" vertical="center" wrapText="1"/>
    </xf>
    <xf numFmtId="0" fontId="13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" fillId="2" borderId="10" xfId="0" applyNumberFormat="1" applyFont="1" applyFill="1" applyBorder="1" applyAlignment="1">
      <alignment horizontal="center" vertical="center" wrapText="1"/>
    </xf>
    <xf numFmtId="179" fontId="15" fillId="0" borderId="1" xfId="1545" applyNumberFormat="1" applyFont="1" applyFill="1" applyBorder="1" applyAlignment="1">
      <alignment horizontal="center" vertical="center"/>
    </xf>
    <xf numFmtId="179" fontId="17" fillId="3" borderId="1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179" fontId="0" fillId="2" borderId="1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Border="1" applyAlignment="1" quotePrefix="1">
      <alignment horizontal="center" vertical="center" wrapText="1"/>
    </xf>
  </cellXfs>
  <cellStyles count="2397">
    <cellStyle name="常规" xfId="0" builtinId="0"/>
    <cellStyle name="货币[0]" xfId="1" builtinId="7"/>
    <cellStyle name="20% - 强调文字颜色 3" xfId="2" builtinId="38"/>
    <cellStyle name="强调文字颜色 2 3 2" xfId="3"/>
    <cellStyle name="检查单元格 8 3" xfId="4"/>
    <cellStyle name="输入" xfId="5" builtinId="20"/>
    <cellStyle name="60% - 强调文字颜色 2 14" xfId="6"/>
    <cellStyle name="40% - 强调文字颜色 1 13" xfId="7"/>
    <cellStyle name="货币" xfId="8" builtinId="4"/>
    <cellStyle name="千位分隔[0]" xfId="9" builtinId="6"/>
    <cellStyle name="40% - 强调文字颜色 3" xfId="10" builtinId="39"/>
    <cellStyle name="40% - 强调文字颜色 3 5 3" xfId="11"/>
    <cellStyle name="差" xfId="12" builtinId="27"/>
    <cellStyle name="常规 16_万州区太安镇钟刘等（2）个村农村建设用地复垦项目前期台账" xfId="13"/>
    <cellStyle name="20% - 强调文字颜色 4 6 3" xfId="14"/>
    <cellStyle name="千位分隔" xfId="15" builtinId="3"/>
    <cellStyle name="40% - 强调文字颜色 1 8 4" xfId="16"/>
    <cellStyle name="60% - 强调文字颜色 3" xfId="17" builtinId="40"/>
    <cellStyle name="㼿㼠 3 2" xfId="18"/>
    <cellStyle name="超链接" xfId="19" builtinId="8"/>
    <cellStyle name="60% - 强调文字颜色 3 13" xfId="20"/>
    <cellStyle name="20% - 强调文字颜色 1 11" xfId="21"/>
    <cellStyle name="40% - 强调文字颜色 2 12" xfId="22"/>
    <cellStyle name="百分比" xfId="23" builtinId="5"/>
    <cellStyle name="已访问的超链接" xfId="24" builtinId="9"/>
    <cellStyle name="20% - 强调文字颜色 1 11 2" xfId="25"/>
    <cellStyle name="40% - 强调文字颜色 2 12 2" xfId="26"/>
    <cellStyle name="40% - 强调文字颜色 3 9 3" xfId="27"/>
    <cellStyle name="20% - 强调文字颜色 4 5" xfId="28"/>
    <cellStyle name="60% - 强调文字颜色 2 3" xfId="29"/>
    <cellStyle name="注释" xfId="30" builtinId="10"/>
    <cellStyle name="40% - 强调文字颜色 3 9" xfId="31"/>
    <cellStyle name="40% - 强调文字颜色 1 8 3" xfId="32"/>
    <cellStyle name="60% - 强调文字颜色 2" xfId="33" builtinId="36"/>
    <cellStyle name="60% - 强调文字颜色 4 11 4" xfId="34"/>
    <cellStyle name="40% - 强调文字颜色 3 10 4" xfId="35"/>
    <cellStyle name="标题 4" xfId="36" builtinId="19"/>
    <cellStyle name="常规 6 5" xfId="37"/>
    <cellStyle name="常规 4 4 3" xfId="38"/>
    <cellStyle name="警告文本" xfId="39" builtinId="11"/>
    <cellStyle name="60% - 强调文字颜色 3 12 4" xfId="40"/>
    <cellStyle name="20% - 强调文字颜色 1 10 4" xfId="41"/>
    <cellStyle name="40% - 强调文字颜色 2 11 4" xfId="42"/>
    <cellStyle name="强调文字颜色 5 7 2" xfId="43"/>
    <cellStyle name="20% - 强调文字颜色 5 2 3" xfId="44"/>
    <cellStyle name="强调文字颜色 1 2 3" xfId="45"/>
    <cellStyle name="60% - 强调文字颜色 4 11" xfId="46"/>
    <cellStyle name="40% - 强调文字颜色 3 10" xfId="47"/>
    <cellStyle name="20% - 强调文字颜色 4 4 2" xfId="48"/>
    <cellStyle name="标题" xfId="49" builtinId="15"/>
    <cellStyle name="强调文字颜色 2 13" xfId="50"/>
    <cellStyle name="标题 1 5 2" xfId="51"/>
    <cellStyle name="解释性文本" xfId="52" builtinId="53"/>
    <cellStyle name="20% - 强调文字颜色 1 11 4" xfId="53"/>
    <cellStyle name="标题 1" xfId="54" builtinId="16"/>
    <cellStyle name="40% - 强调文字颜色 2 12 4" xfId="55"/>
    <cellStyle name="强调文字颜色 5 8 2" xfId="56"/>
    <cellStyle name="20% - 强调文字颜色 5 3 3" xfId="57"/>
    <cellStyle name="60% - 强调文字颜色 4 11 2" xfId="58"/>
    <cellStyle name="40% - 强调文字颜色 3 10 2" xfId="59"/>
    <cellStyle name="强调文字颜色 5 8 3" xfId="60"/>
    <cellStyle name="20% - 强调文字颜色 5 3 4" xfId="61"/>
    <cellStyle name="标题 2" xfId="62" builtinId="17"/>
    <cellStyle name="40% - 强调文字颜色 3 8" xfId="63"/>
    <cellStyle name="40% - 强调文字颜色 1 8 2" xfId="64"/>
    <cellStyle name="㼿‿‿㼿㼿㼿㼠" xfId="65"/>
    <cellStyle name="60% - 强调文字颜色 1" xfId="66" builtinId="32"/>
    <cellStyle name="60% - 强调文字颜色 4 11 3" xfId="67"/>
    <cellStyle name="40% - 强调文字颜色 3 10 3" xfId="68"/>
    <cellStyle name="标题 3" xfId="69" builtinId="18"/>
    <cellStyle name="60% - 强调文字颜色 4" xfId="70" builtinId="44"/>
    <cellStyle name="输出" xfId="71" builtinId="21"/>
    <cellStyle name="20% - 强调文字颜色 2 4 2" xfId="72"/>
    <cellStyle name="强调文字颜色 1 2 4" xfId="73"/>
    <cellStyle name="60% - 强调文字颜色 4 12" xfId="74"/>
    <cellStyle name="‿㼿 2" xfId="75"/>
    <cellStyle name="20% - 强调文字颜色 2 10" xfId="76"/>
    <cellStyle name="40% - 强调文字颜色 3 11" xfId="77"/>
    <cellStyle name="输入 11 2" xfId="78"/>
    <cellStyle name="强调文字颜色 4 9 2" xfId="79"/>
    <cellStyle name="20% - 强调文字颜色 4 4 3" xfId="80"/>
    <cellStyle name="㼿㼿 2" xfId="81"/>
    <cellStyle name="常规 31" xfId="82"/>
    <cellStyle name="常规 26" xfId="83"/>
    <cellStyle name="40% - 强调文字颜色 3 3 3" xfId="84"/>
    <cellStyle name="60% - 强调文字颜色 6 18" xfId="85"/>
    <cellStyle name="40% - 强调文字颜色 5 17" xfId="86"/>
    <cellStyle name="20% - 强调文字颜色 4 16" xfId="87"/>
    <cellStyle name="‿? 2" xfId="88"/>
    <cellStyle name="计算" xfId="89" builtinId="22"/>
    <cellStyle name="强调文字颜色 1 9 2" xfId="90"/>
    <cellStyle name="20% - 强调文字颜色 1 4 3" xfId="91"/>
    <cellStyle name="常规 13 5" xfId="92"/>
    <cellStyle name="检查单元格" xfId="93" builtinId="23"/>
    <cellStyle name="20% - 强调文字颜色 4 7 3" xfId="94"/>
    <cellStyle name="20% - 强调文字颜色 6" xfId="95" builtinId="50"/>
    <cellStyle name="60% - 强调文字颜色 3 10 2" xfId="96"/>
    <cellStyle name="20% - 强调文字颜色 3 9 2" xfId="97"/>
    <cellStyle name="强调文字颜色 2" xfId="98" builtinId="33"/>
    <cellStyle name="强调文字颜色 6 8 4" xfId="99"/>
    <cellStyle name="链接单元格" xfId="100" builtinId="24"/>
    <cellStyle name="强调文字颜色 6 9 2" xfId="101"/>
    <cellStyle name="20% - 强调文字颜色 6 4 3" xfId="102"/>
    <cellStyle name="汇总" xfId="103" builtinId="25"/>
    <cellStyle name="40% - 强调文字颜色 2 5 3" xfId="104"/>
    <cellStyle name="计算 10 4" xfId="105"/>
    <cellStyle name="40% - 强调文字颜色 4 12 3" xfId="106"/>
    <cellStyle name="20% - 强调文字颜色 3 11 3" xfId="107"/>
    <cellStyle name="好" xfId="108" builtinId="26"/>
    <cellStyle name="40% - 强调文字颜色 6 15" xfId="109"/>
    <cellStyle name="适中" xfId="110" builtinId="28"/>
    <cellStyle name="20% - 强调文字颜色 5 14" xfId="111"/>
    <cellStyle name="20% - 强调文字颜色 3 3" xfId="112"/>
    <cellStyle name="20% - 强调文字颜色 4 7 2" xfId="113"/>
    <cellStyle name="20% - 强调文字颜色 5" xfId="114" builtinId="46"/>
    <cellStyle name="60% - 强调文字颜色 2 12 4" xfId="115"/>
    <cellStyle name="40% - 强调文字颜色 1 11 4" xfId="116"/>
    <cellStyle name="强调文字颜色 1" xfId="117" builtinId="29"/>
    <cellStyle name="20% - 强调文字颜色 1" xfId="118" builtinId="30"/>
    <cellStyle name="40% - 强调文字颜色 1" xfId="119" builtinId="31"/>
    <cellStyle name="20% - 强调文字颜色 2" xfId="120" builtinId="34"/>
    <cellStyle name="40% - 强调文字颜色 2" xfId="121" builtinId="35"/>
    <cellStyle name="60% - 强调文字颜色 3 10 3" xfId="122"/>
    <cellStyle name="20% - 强调文字颜色 3 9 3" xfId="123"/>
    <cellStyle name="强调文字颜色 3" xfId="124" builtinId="37"/>
    <cellStyle name="60% - 强调文字颜色 3 10 4" xfId="125"/>
    <cellStyle name="20% - 强调文字颜色 3 9 4" xfId="126"/>
    <cellStyle name="强调文字颜色 4" xfId="127" builtinId="41"/>
    <cellStyle name="20% - 强调文字颜色 4" xfId="128" builtinId="42"/>
    <cellStyle name="40% - 强调文字颜色 4" xfId="129" builtinId="43"/>
    <cellStyle name="60% - 强调文字颜色 6 5 2" xfId="130"/>
    <cellStyle name="强调文字颜色 5" xfId="131" builtinId="45"/>
    <cellStyle name="40% - 强调文字颜色 5" xfId="132" builtinId="47"/>
    <cellStyle name="60% - 强调文字颜色 5" xfId="133" builtinId="48"/>
    <cellStyle name="60% - 强调文字颜色 6 5 3" xfId="134"/>
    <cellStyle name="强调文字颜色 6" xfId="135" builtinId="49"/>
    <cellStyle name="20% - 强调文字颜色 3 3 2" xfId="136"/>
    <cellStyle name="适中 8 2" xfId="137"/>
    <cellStyle name="40% - 强调文字颜色 6" xfId="138" builtinId="51"/>
    <cellStyle name="60% - 强调文字颜色 6" xfId="139" builtinId="52"/>
    <cellStyle name="60% - 强调文字颜色 3 12" xfId="140"/>
    <cellStyle name="20% - 强调文字颜色 1 10" xfId="141"/>
    <cellStyle name="40% - 强调文字颜色 2 11" xfId="142"/>
    <cellStyle name="?" xfId="143"/>
    <cellStyle name="20% - 强调文字颜色 2 8 4" xfId="144"/>
    <cellStyle name="60% - 强调文字颜色 3 12 2" xfId="145"/>
    <cellStyle name="20% - 强调文字颜色 1 10 2" xfId="146"/>
    <cellStyle name="40% - 强调文字颜色 2 11 2" xfId="147"/>
    <cellStyle name="? 2" xfId="148"/>
    <cellStyle name="60% - 强调文字颜色 3 12 3" xfId="149"/>
    <cellStyle name="20% - 强调文字颜色 1 10 3" xfId="150"/>
    <cellStyle name="40% - 强调文字颜色 2 11 3" xfId="151"/>
    <cellStyle name="20% - 强调文字颜色 5 2 2" xfId="152"/>
    <cellStyle name="‿㼿" xfId="153"/>
    <cellStyle name="强调文字颜色 5 11 2" xfId="154"/>
    <cellStyle name="‿?" xfId="155"/>
    <cellStyle name="20% - 强调文字颜色 1 11 3" xfId="156"/>
    <cellStyle name="40% - 强调文字颜色 2 12 3" xfId="157"/>
    <cellStyle name="20% - 强调文字颜色 5 3 2" xfId="158"/>
    <cellStyle name="60% - 强调文字颜色 3 14" xfId="159"/>
    <cellStyle name="20% - 强调文字颜色 1 12" xfId="160"/>
    <cellStyle name="40% - 强调文字颜色 2 13" xfId="161"/>
    <cellStyle name="20% - 强调文字颜色 1 12 2" xfId="162"/>
    <cellStyle name="20% - 强调文字颜色 5 4 2" xfId="163"/>
    <cellStyle name="20% - 强调文字颜色 1 12 3" xfId="164"/>
    <cellStyle name="强调文字颜色 5 9 2" xfId="165"/>
    <cellStyle name="20% - 强调文字颜色 5 4 3" xfId="166"/>
    <cellStyle name="20% - 强调文字颜色 1 12 4" xfId="167"/>
    <cellStyle name="60% - 强调文字颜色 3 15" xfId="168"/>
    <cellStyle name="20% - 强调文字颜色 1 13" xfId="169"/>
    <cellStyle name="40% - 强调文字颜色 2 14" xfId="170"/>
    <cellStyle name="60% - 强调文字颜色 3 16" xfId="171"/>
    <cellStyle name="20% - 强调文字颜色 1 14" xfId="172"/>
    <cellStyle name="40% - 强调文字颜色 2 15" xfId="173"/>
    <cellStyle name="60% - 强调文字颜色 3 17" xfId="174"/>
    <cellStyle name="20% - 强调文字颜色 1 15" xfId="175"/>
    <cellStyle name="40% - 强调文字颜色 2 16" xfId="176"/>
    <cellStyle name="60% - 强调文字颜色 3 18" xfId="177"/>
    <cellStyle name="20% - 强调文字颜色 1 16" xfId="178"/>
    <cellStyle name="40% - 强调文字颜色 2 17" xfId="179"/>
    <cellStyle name="60% - 强调文字颜色 3 19" xfId="180"/>
    <cellStyle name="20% - 强调文字颜色 1 17" xfId="181"/>
    <cellStyle name="40% - 强调文字颜色 2 18" xfId="182"/>
    <cellStyle name="20% - 强调文字颜色 1 18" xfId="183"/>
    <cellStyle name="40% - 强调文字颜色 2 19" xfId="184"/>
    <cellStyle name="标题 2 9 2" xfId="185"/>
    <cellStyle name="20% - 强调文字颜色 1 19" xfId="186"/>
    <cellStyle name="注释 7 3" xfId="187"/>
    <cellStyle name="20% - 强调文字颜色 6 10 4" xfId="188"/>
    <cellStyle name="20% - 强调文字颜色 1 2" xfId="189"/>
    <cellStyle name="20% - 强调文字颜色 1 2 2" xfId="190"/>
    <cellStyle name="40% - 强调文字颜色 2 2" xfId="191"/>
    <cellStyle name="强调文字颜色 1 7 2" xfId="192"/>
    <cellStyle name="60% - 强调文字颜色 5 10" xfId="193"/>
    <cellStyle name="20% - 强调文字颜色 1 2 3" xfId="194"/>
    <cellStyle name="40% - 强调文字颜色 2 3" xfId="195"/>
    <cellStyle name="20% - 强调文字颜色 4 9 2" xfId="196"/>
    <cellStyle name="强调文字颜色 1 7 3" xfId="197"/>
    <cellStyle name="60% - 强调文字颜色 5 11" xfId="198"/>
    <cellStyle name="40% - 强调文字颜色 4 10" xfId="199"/>
    <cellStyle name="20% - 强调文字颜色 1 2 4" xfId="200"/>
    <cellStyle name="20% - 强调文字颜色 1 3" xfId="201"/>
    <cellStyle name="20% - 强调文字颜色 1 3 2" xfId="202"/>
    <cellStyle name="40% - 强调文字颜色 3 2" xfId="203"/>
    <cellStyle name="强调文字颜色 1 8 2" xfId="204"/>
    <cellStyle name="20% - 强调文字颜色 1 3 3" xfId="205"/>
    <cellStyle name="40% - 强调文字颜色 3 3" xfId="206"/>
    <cellStyle name="强调文字颜色 1 8 3" xfId="207"/>
    <cellStyle name="20% - 强调文字颜色 1 3 4" xfId="208"/>
    <cellStyle name="40% - 强调文字颜色 3 6 2" xfId="209"/>
    <cellStyle name="20% - 强调文字颜色 1 4" xfId="210"/>
    <cellStyle name="20% - 强调文字颜色 1 4 2" xfId="211"/>
    <cellStyle name="强调文字颜色 1 9 3" xfId="212"/>
    <cellStyle name="20% - 强调文字颜色 1 4 4" xfId="213"/>
    <cellStyle name="40% - 强调文字颜色 3 6 3" xfId="214"/>
    <cellStyle name="20% - 强调文字颜色 1 5" xfId="215"/>
    <cellStyle name="20% - 强调文字颜色 1 5 2" xfId="216"/>
    <cellStyle name="20% - 强调文字颜色 1 5 3" xfId="217"/>
    <cellStyle name="20% - 强调文字颜色 1 5 4" xfId="218"/>
    <cellStyle name="40% - 强调文字颜色 3 6 4" xfId="219"/>
    <cellStyle name="20% - 强调文字颜色 1 6" xfId="220"/>
    <cellStyle name="60% - 强调文字颜色 6 12 4" xfId="221"/>
    <cellStyle name="40% - 强调文字颜色 5 11 4" xfId="222"/>
    <cellStyle name="20% - 强调文字颜色 4 10 4" xfId="223"/>
    <cellStyle name="20% - 强调文字颜色 1 6 2" xfId="224"/>
    <cellStyle name="20% - 强调文字颜色 1 6 3" xfId="225"/>
    <cellStyle name="20% - 强调文字颜色 1 6 4" xfId="226"/>
    <cellStyle name="20% - 强调文字颜色 1 7" xfId="227"/>
    <cellStyle name="40% - 强调文字颜色 5 12 4" xfId="228"/>
    <cellStyle name="20% - 强调文字颜色 4 11 4" xfId="229"/>
    <cellStyle name="20% - 强调文字颜色 1 7 2" xfId="230"/>
    <cellStyle name="60% - 强调文字颜色 6 10" xfId="231"/>
    <cellStyle name="20% - 强调文字颜色 1 7 3" xfId="232"/>
    <cellStyle name="60% - 强调文字颜色 6 11" xfId="233"/>
    <cellStyle name="40% - 强调文字颜色 5 10" xfId="234"/>
    <cellStyle name="20% - 强调文字颜色 1 7 4" xfId="235"/>
    <cellStyle name="20% - 强调文字颜色 1 8" xfId="236"/>
    <cellStyle name="20% - 强调文字颜色 4 12 4" xfId="237"/>
    <cellStyle name="标题 1 8" xfId="238"/>
    <cellStyle name="20% - 强调文字颜色 1 8 2" xfId="239"/>
    <cellStyle name="40% - 强调文字颜色 6 11 2" xfId="240"/>
    <cellStyle name="20% - 强调文字颜色 5 10 2" xfId="241"/>
    <cellStyle name="标题 1 9" xfId="242"/>
    <cellStyle name="20% - 强调文字颜色 1 8 3" xfId="243"/>
    <cellStyle name="40% - 强调文字颜色 6 11 3" xfId="244"/>
    <cellStyle name="20% - 强调文字颜色 5 10 3" xfId="245"/>
    <cellStyle name="20% - 强调文字颜色 1 8 4" xfId="246"/>
    <cellStyle name="20% - 强调文字颜色 2 6 2" xfId="247"/>
    <cellStyle name="20% - 强调文字颜色 1 9" xfId="248"/>
    <cellStyle name="常规 6_分类面积汇总表" xfId="249"/>
    <cellStyle name="标题 2 8" xfId="250"/>
    <cellStyle name="20% - 强调文字颜色 1 9 2" xfId="251"/>
    <cellStyle name="40% - 强调文字颜色 6 12 2" xfId="252"/>
    <cellStyle name="20% - 强调文字颜色 5 11 2" xfId="253"/>
    <cellStyle name="标题 2 9" xfId="254"/>
    <cellStyle name="20% - 强调文字颜色 1 9 3" xfId="255"/>
    <cellStyle name="40% - 强调文字颜色 6 12 3" xfId="256"/>
    <cellStyle name="20% - 强调文字颜色 5 11 3" xfId="257"/>
    <cellStyle name="20% - 强调文字颜色 1 9 4" xfId="258"/>
    <cellStyle name="60% - 强调文字颜色 4 12 2" xfId="259"/>
    <cellStyle name="20% - 强调文字颜色 2 10 2" xfId="260"/>
    <cellStyle name="40% - 强调文字颜色 3 11 2" xfId="261"/>
    <cellStyle name="强调文字颜色 5 9 3" xfId="262"/>
    <cellStyle name="20% - 强调文字颜色 5 4 4" xfId="263"/>
    <cellStyle name="60% - 强调文字颜色 4 12 3" xfId="264"/>
    <cellStyle name="20% - 强调文字颜色 2 10 3" xfId="265"/>
    <cellStyle name="40% - 强调文字颜色 3 11 3" xfId="266"/>
    <cellStyle name="60% - 强调文字颜色 4 12 4" xfId="267"/>
    <cellStyle name="20% - 强调文字颜色 2 10 4" xfId="268"/>
    <cellStyle name="40% - 强调文字颜色 3 11 4" xfId="269"/>
    <cellStyle name="60% - 强调文字颜色 4 13" xfId="270"/>
    <cellStyle name="20% - 强调文字颜色 2 11" xfId="271"/>
    <cellStyle name="40% - 强调文字颜色 3 12" xfId="272"/>
    <cellStyle name="输入 11 3" xfId="273"/>
    <cellStyle name="强调文字颜色 4 9 3" xfId="274"/>
    <cellStyle name="20% - 强调文字颜色 4 4 4" xfId="275"/>
    <cellStyle name="20% - 强调文字颜色 2 11 2" xfId="276"/>
    <cellStyle name="40% - 强调文字颜色 3 12 2" xfId="277"/>
    <cellStyle name="20% - 强调文字颜色 5 5 4" xfId="278"/>
    <cellStyle name="20% - 强调文字颜色 2 11 3" xfId="279"/>
    <cellStyle name="40% - 强调文字颜色 3 12 3" xfId="280"/>
    <cellStyle name="20% - 强调文字颜色 2 11 4" xfId="281"/>
    <cellStyle name="40% - 强调文字颜色 3 12 4" xfId="282"/>
    <cellStyle name="60% - 强调文字颜色 4 14" xfId="283"/>
    <cellStyle name="20% - 强调文字颜色 2 12" xfId="284"/>
    <cellStyle name="40% - 强调文字颜色 3 13" xfId="285"/>
    <cellStyle name="20% - 强调文字颜色 5 6 4" xfId="286"/>
    <cellStyle name="20% - 强调文字颜色 2 12 2" xfId="287"/>
    <cellStyle name="20% - 强调文字颜色 2 12 3" xfId="288"/>
    <cellStyle name="20% - 强调文字颜色 2 12 4" xfId="289"/>
    <cellStyle name="60% - 强调文字颜色 4 15" xfId="290"/>
    <cellStyle name="20% - 强调文字颜色 2 13" xfId="291"/>
    <cellStyle name="40% - 强调文字颜色 3 14" xfId="292"/>
    <cellStyle name="60% - 强调文字颜色 4 16" xfId="293"/>
    <cellStyle name="20% - 强调文字颜色 2 14" xfId="294"/>
    <cellStyle name="40% - 强调文字颜色 3 15" xfId="295"/>
    <cellStyle name="40% - 强调文字颜色 1 2 2" xfId="296"/>
    <cellStyle name="60% - 强调文字颜色 4 17" xfId="297"/>
    <cellStyle name="20% - 强调文字颜色 2 15" xfId="298"/>
    <cellStyle name="40% - 强调文字颜色 3 16" xfId="299"/>
    <cellStyle name="40% - 强调文字颜色 1 2 3" xfId="300"/>
    <cellStyle name="强调文字颜色 2 10 2" xfId="301"/>
    <cellStyle name="60% - 强调文字颜色 4 18" xfId="302"/>
    <cellStyle name="20% - 强调文字颜色 2 16" xfId="303"/>
    <cellStyle name="40% - 强调文字颜色 3 17" xfId="304"/>
    <cellStyle name="40% - 强调文字颜色 1 2 4" xfId="305"/>
    <cellStyle name="强调文字颜色 2 10 3" xfId="306"/>
    <cellStyle name="60% - 强调文字颜色 4 19" xfId="307"/>
    <cellStyle name="20% - 强调文字颜色 2 17" xfId="308"/>
    <cellStyle name="40% - 强调文字颜色 3 18" xfId="309"/>
    <cellStyle name="强调文字颜色 2 10 4" xfId="310"/>
    <cellStyle name="20% - 强调文字颜色 2 18" xfId="311"/>
    <cellStyle name="40% - 强调文字颜色 3 19" xfId="312"/>
    <cellStyle name="标题 15 3" xfId="313"/>
    <cellStyle name="60% - 强调文字颜色 2 12 2" xfId="314"/>
    <cellStyle name="40% - 强调文字颜色 1 11 2" xfId="315"/>
    <cellStyle name="标题 15 4" xfId="316"/>
    <cellStyle name="60% - 强调文字颜色 2 12 3" xfId="317"/>
    <cellStyle name="40% - 强调文字颜色 1 11 3" xfId="318"/>
    <cellStyle name="20% - 强调文字颜色 2 19" xfId="319"/>
    <cellStyle name="注释 8 3" xfId="320"/>
    <cellStyle name="20% - 强调文字颜色 6 11 4" xfId="321"/>
    <cellStyle name="20% - 强调文字颜色 2 2" xfId="322"/>
    <cellStyle name="20% - 强调文字颜色 2 2 2" xfId="323"/>
    <cellStyle name="强调文字颜色 2 7 2" xfId="324"/>
    <cellStyle name="20% - 强调文字颜色 2 2 3" xfId="325"/>
    <cellStyle name="20% - 强调文字颜色 5 9 2" xfId="326"/>
    <cellStyle name="强调文字颜色 2 7 3" xfId="327"/>
    <cellStyle name="20% - 强调文字颜色 2 2 4" xfId="328"/>
    <cellStyle name="20% - 强调文字颜色 2 3" xfId="329"/>
    <cellStyle name="20% - 强调文字颜色 2 3 2" xfId="330"/>
    <cellStyle name="60% - 强调文字颜色 2 11" xfId="331"/>
    <cellStyle name="40% - 强调文字颜色 1 10" xfId="332"/>
    <cellStyle name="强调文字颜色 2 8 2" xfId="333"/>
    <cellStyle name="20% - 强调文字颜色 2 3 3" xfId="334"/>
    <cellStyle name="60% - 强调文字颜色 2 12" xfId="335"/>
    <cellStyle name="40% - 强调文字颜色 1 11" xfId="336"/>
    <cellStyle name="强调文字颜色 2 8 3" xfId="337"/>
    <cellStyle name="20% - 强调文字颜色 2 3 4" xfId="338"/>
    <cellStyle name="40% - 强调文字颜色 3 7 2" xfId="339"/>
    <cellStyle name="20% - 强调文字颜色 2 4" xfId="340"/>
    <cellStyle name="强调文字颜色 2 9 2" xfId="341"/>
    <cellStyle name="20% - 强调文字颜色 2 4 3" xfId="342"/>
    <cellStyle name="强调文字颜色 2 9 3" xfId="343"/>
    <cellStyle name="20% - 强调文字颜色 2 4 4" xfId="344"/>
    <cellStyle name="40% - 强调文字颜色 3 7 3" xfId="345"/>
    <cellStyle name="20% - 强调文字颜色 2 5" xfId="346"/>
    <cellStyle name="20% - 强调文字颜色 2 5 2" xfId="347"/>
    <cellStyle name="20% - 强调文字颜色 2 5 3" xfId="348"/>
    <cellStyle name="20% - 强调文字颜色 2 5 4" xfId="349"/>
    <cellStyle name="40% - 强调文字颜色 3 7 4" xfId="350"/>
    <cellStyle name="20% - 强调文字颜色 2 6" xfId="351"/>
    <cellStyle name="20% - 强调文字颜色 2 6 3" xfId="352"/>
    <cellStyle name="20% - 强调文字颜色 2 6 4" xfId="353"/>
    <cellStyle name="20% - 强调文字颜色 2 7" xfId="354"/>
    <cellStyle name="20% - 强调文字颜色 2 9" xfId="355"/>
    <cellStyle name="20% - 强调文字颜色 2 7 2" xfId="356"/>
    <cellStyle name="20% - 强调文字颜色 2 7 3" xfId="357"/>
    <cellStyle name="20% - 强调文字颜色 2 7 4" xfId="358"/>
    <cellStyle name="20% - 强调文字颜色 2 8" xfId="359"/>
    <cellStyle name="60% - 强调文字颜色 3 10" xfId="360"/>
    <cellStyle name="20% - 强调文字颜色 3 9" xfId="361"/>
    <cellStyle name="警告文本 2 4" xfId="362"/>
    <cellStyle name="20% - 强调文字颜色 2 8 2" xfId="363"/>
    <cellStyle name="60% - 强调文字颜色 3 11" xfId="364"/>
    <cellStyle name="40% - 强调文字颜色 2 10" xfId="365"/>
    <cellStyle name="20% - 强调文字颜色 2 8 3" xfId="366"/>
    <cellStyle name="20% - 强调文字颜色 4 9" xfId="367"/>
    <cellStyle name="警告文本 3 4" xfId="368"/>
    <cellStyle name="20% - 强调文字颜色 2 9 2" xfId="369"/>
    <cellStyle name="20% - 强调文字颜色 2 9 3" xfId="370"/>
    <cellStyle name="20% - 强调文字颜色 2 9 4" xfId="371"/>
    <cellStyle name="40% - 强调文字颜色 2 4" xfId="372"/>
    <cellStyle name="20% - 强调文字颜色 4 9 3" xfId="373"/>
    <cellStyle name="强调文字颜色 1 7 4" xfId="374"/>
    <cellStyle name="60% - 强调文字颜色 5 12" xfId="375"/>
    <cellStyle name="40% - 强调文字颜色 4 11" xfId="376"/>
    <cellStyle name="20% - 强调文字颜色 3 10" xfId="377"/>
    <cellStyle name="40% - 强调文字颜色 2 4 2" xfId="378"/>
    <cellStyle name="60% - 强调文字颜色 5 12 2" xfId="379"/>
    <cellStyle name="40% - 强调文字颜色 4 11 2" xfId="380"/>
    <cellStyle name="20% - 强调文字颜色 3 10 2" xfId="381"/>
    <cellStyle name="40% - 强调文字颜色 2 4 3" xfId="382"/>
    <cellStyle name="强调文字颜色 6 10" xfId="383"/>
    <cellStyle name="60% - 强调文字颜色 5 12 3" xfId="384"/>
    <cellStyle name="40% - 强调文字颜色 4 11 3" xfId="385"/>
    <cellStyle name="20% - 强调文字颜色 3 10 3" xfId="386"/>
    <cellStyle name="40% - 强调文字颜色 2 4 4" xfId="387"/>
    <cellStyle name="强调文字颜色 6 11" xfId="388"/>
    <cellStyle name="60% - 强调文字颜色 5 12 4" xfId="389"/>
    <cellStyle name="40% - 强调文字颜色 4 11 4" xfId="390"/>
    <cellStyle name="20% - 强调文字颜色 3 10 4" xfId="391"/>
    <cellStyle name="40% - 强调文字颜色 2 5" xfId="392"/>
    <cellStyle name="20% - 强调文字颜色 4 9 4" xfId="393"/>
    <cellStyle name="60% - 强调文字颜色 5 13" xfId="394"/>
    <cellStyle name="40% - 强调文字颜色 4 12" xfId="395"/>
    <cellStyle name="20% - 强调文字颜色 3 11" xfId="396"/>
    <cellStyle name="40% - 强调文字颜色 2 5 2" xfId="397"/>
    <cellStyle name="计算 10 3" xfId="398"/>
    <cellStyle name="40% - 强调文字颜色 4 12 2" xfId="399"/>
    <cellStyle name="20% - 强调文字颜色 3 11 2" xfId="400"/>
    <cellStyle name="40% - 强调文字颜色 2 5 4" xfId="401"/>
    <cellStyle name="40% - 强调文字颜色 4 12 4" xfId="402"/>
    <cellStyle name="20% - 强调文字颜色 3 11 4" xfId="403"/>
    <cellStyle name="40% - 强调文字颜色 2 6" xfId="404"/>
    <cellStyle name="60% - 强调文字颜色 5 14" xfId="405"/>
    <cellStyle name="40% - 强调文字颜色 4 13" xfId="406"/>
    <cellStyle name="20% - 强调文字颜色 3 12" xfId="407"/>
    <cellStyle name="40% - 强调文字颜色 2 6 2" xfId="408"/>
    <cellStyle name="计算 11 3" xfId="409"/>
    <cellStyle name="20% - 强调文字颜色 3 12 2" xfId="410"/>
    <cellStyle name="强调文字颜色 6 10 2" xfId="411"/>
    <cellStyle name="40% - 强调文字颜色 2 6 3" xfId="412"/>
    <cellStyle name="计算 11 4" xfId="413"/>
    <cellStyle name="20% - 强调文字颜色 3 12 3" xfId="414"/>
    <cellStyle name="强调文字颜色 6 10 3" xfId="415"/>
    <cellStyle name="40% - 强调文字颜色 2 6 4" xfId="416"/>
    <cellStyle name="20% - 强调文字颜色 3 12 4" xfId="417"/>
    <cellStyle name="40% - 强调文字颜色 2 7" xfId="418"/>
    <cellStyle name="60% - 强调文字颜色 5 15" xfId="419"/>
    <cellStyle name="40% - 强调文字颜色 4 14" xfId="420"/>
    <cellStyle name="20% - 强调文字颜色 3 13" xfId="421"/>
    <cellStyle name="40% - 强调文字颜色 2 8" xfId="422"/>
    <cellStyle name="40% - 强调文字颜色 1 7 2" xfId="423"/>
    <cellStyle name="60% - 强调文字颜色 5 16" xfId="424"/>
    <cellStyle name="40% - 强调文字颜色 4 15" xfId="425"/>
    <cellStyle name="20% - 强调文字颜色 3 14" xfId="426"/>
    <cellStyle name="40% - 强调文字颜色 2 9" xfId="427"/>
    <cellStyle name="40% - 强调文字颜色 1 7 3" xfId="428"/>
    <cellStyle name="60% - 强调文字颜色 5 17" xfId="429"/>
    <cellStyle name="40% - 强调文字颜色 4 16" xfId="430"/>
    <cellStyle name="20% - 强调文字颜色 3 15" xfId="431"/>
    <cellStyle name="40% - 强调文字颜色 1 7 4" xfId="432"/>
    <cellStyle name="60% - 强调文字颜色 5 18" xfId="433"/>
    <cellStyle name="40% - 强调文字颜色 4 17" xfId="434"/>
    <cellStyle name="20% - 强调文字颜色 3 16" xfId="435"/>
    <cellStyle name="60% - 强调文字颜色 5 19" xfId="436"/>
    <cellStyle name="40% - 强调文字颜色 4 18" xfId="437"/>
    <cellStyle name="20% - 强调文字颜色 3 17" xfId="438"/>
    <cellStyle name="40% - 强调文字颜色 4 19" xfId="439"/>
    <cellStyle name="20% - 强调文字颜色 3 18" xfId="440"/>
    <cellStyle name="20% - 强调文字颜色 3 19" xfId="441"/>
    <cellStyle name="注释 9 3" xfId="442"/>
    <cellStyle name="20% - 强调文字颜色 6 12 4" xfId="443"/>
    <cellStyle name="40% - 强调文字颜色 6 14" xfId="444"/>
    <cellStyle name="20% - 强调文字颜色 5 13" xfId="445"/>
    <cellStyle name="20% - 强调文字颜色 3 2" xfId="446"/>
    <cellStyle name="20% - 强调文字颜色 3 2 2" xfId="447"/>
    <cellStyle name="强调文字颜色 3 7 2" xfId="448"/>
    <cellStyle name="20% - 强调文字颜色 3 2 3" xfId="449"/>
    <cellStyle name="适中 7 4" xfId="450"/>
    <cellStyle name="20% - 强调文字颜色 6 9 2" xfId="451"/>
    <cellStyle name="强调文字颜色 3 7 3" xfId="452"/>
    <cellStyle name="20% - 强调文字颜色 3 2 4" xfId="453"/>
    <cellStyle name="强调文字颜色 3 8 2" xfId="454"/>
    <cellStyle name="20% - 强调文字颜色 3 3 3" xfId="455"/>
    <cellStyle name="40% - 强调文字颜色 6 11" xfId="456"/>
    <cellStyle name="20% - 强调文字颜色 5 10" xfId="457"/>
    <cellStyle name="强调文字颜色 3 8 3" xfId="458"/>
    <cellStyle name="20% - 强调文字颜色 3 3 4" xfId="459"/>
    <cellStyle name="40% - 强调文字颜色 3 8 2" xfId="460"/>
    <cellStyle name="40% - 强调文字颜色 6 16" xfId="461"/>
    <cellStyle name="20% - 强调文字颜色 5 15" xfId="462"/>
    <cellStyle name="20% - 强调文字颜色 3 4" xfId="463"/>
    <cellStyle name="20% - 强调文字颜色 3 4 2" xfId="464"/>
    <cellStyle name="强调文字颜色 3 9 2" xfId="465"/>
    <cellStyle name="20% - 强调文字颜色 3 4 3" xfId="466"/>
    <cellStyle name="强调文字颜色 3 9 3" xfId="467"/>
    <cellStyle name="20% - 强调文字颜色 3 4 4" xfId="468"/>
    <cellStyle name="40% - 强调文字颜色 3 8 3" xfId="469"/>
    <cellStyle name="40% - 强调文字颜色 6 17" xfId="470"/>
    <cellStyle name="20% - 强调文字颜色 5 16" xfId="471"/>
    <cellStyle name="20% - 强调文字颜色 3 5" xfId="472"/>
    <cellStyle name="20% - 强调文字颜色 3 5 2" xfId="473"/>
    <cellStyle name="20% - 强调文字颜色 3 5 3" xfId="474"/>
    <cellStyle name="20% - 强调文字颜色 3 5 4" xfId="475"/>
    <cellStyle name="40% - 强调文字颜色 3 8 4" xfId="476"/>
    <cellStyle name="40% - 强调文字颜色 6 18" xfId="477"/>
    <cellStyle name="20% - 强调文字颜色 5 17" xfId="478"/>
    <cellStyle name="20% - 强调文字颜色 3 6" xfId="479"/>
    <cellStyle name="20% - 强调文字颜色 3 6 2" xfId="480"/>
    <cellStyle name="20% - 强调文字颜色 3 6 3" xfId="481"/>
    <cellStyle name="20% - 强调文字颜色 3 6 4" xfId="482"/>
    <cellStyle name="40% - 强调文字颜色 6 19" xfId="483"/>
    <cellStyle name="20% - 强调文字颜色 5 18" xfId="484"/>
    <cellStyle name="20% - 强调文字颜色 3 7" xfId="485"/>
    <cellStyle name="20% - 强调文字颜色 3 7 2" xfId="486"/>
    <cellStyle name="20% - 强调文字颜色 3 7 3" xfId="487"/>
    <cellStyle name="20% - 强调文字颜色 3 7 4" xfId="488"/>
    <cellStyle name="㼿 3 2" xfId="489"/>
    <cellStyle name="标题 3 4 2" xfId="490"/>
    <cellStyle name="20% - 强调文字颜色 5 19" xfId="491"/>
    <cellStyle name="20% - 强调文字颜色 3 8" xfId="492"/>
    <cellStyle name="20% - 强调文字颜色 3 8 2" xfId="493"/>
    <cellStyle name="20% - 强调文字颜色 3 8 3" xfId="494"/>
    <cellStyle name="20% - 强调文字颜色 6 10" xfId="495"/>
    <cellStyle name="20% - 强调文字颜色 3 8 4" xfId="496"/>
    <cellStyle name="适中 3 4" xfId="497"/>
    <cellStyle name="常规 16 7" xfId="498"/>
    <cellStyle name="20% - 强调文字颜色 6 5 2" xfId="499"/>
    <cellStyle name="60% - 强调文字颜色 6 12" xfId="500"/>
    <cellStyle name="40% - 强调文字颜色 5 11" xfId="501"/>
    <cellStyle name="20% - 强调文字颜色 4 10" xfId="502"/>
    <cellStyle name="60% - 强调文字颜色 6 12 2" xfId="503"/>
    <cellStyle name="40% - 强调文字颜色 5 11 2" xfId="504"/>
    <cellStyle name="20% - 强调文字颜色 4 10 2" xfId="505"/>
    <cellStyle name="60% - 强调文字颜色 6 12 3" xfId="506"/>
    <cellStyle name="40% - 强调文字颜色 5 11 3" xfId="507"/>
    <cellStyle name="20% - 强调文字颜色 4 10 3" xfId="508"/>
    <cellStyle name="20% - 强调文字颜色 6 5 3" xfId="509"/>
    <cellStyle name="60% - 强调文字颜色 6 13" xfId="510"/>
    <cellStyle name="40% - 强调文字颜色 5 12" xfId="511"/>
    <cellStyle name="20% - 强调文字颜色 4 11" xfId="512"/>
    <cellStyle name="40% - 强调文字颜色 5 12 2" xfId="513"/>
    <cellStyle name="20% - 强调文字颜色 4 11 2" xfId="514"/>
    <cellStyle name="40% - 强调文字颜色 5 12 3" xfId="515"/>
    <cellStyle name="20% - 强调文字颜色 4 11 3" xfId="516"/>
    <cellStyle name="20% - 强调文字颜色 6 5 4" xfId="517"/>
    <cellStyle name="60% - 强调文字颜色 6 14" xfId="518"/>
    <cellStyle name="40% - 强调文字颜色 5 13" xfId="519"/>
    <cellStyle name="20% - 强调文字颜色 4 12" xfId="520"/>
    <cellStyle name="40% - 强调文字颜色 1 19" xfId="521"/>
    <cellStyle name="20% - 强调文字颜色 4 12 2" xfId="522"/>
    <cellStyle name="20% - 强调文字颜色 4 12 3" xfId="523"/>
    <cellStyle name="60% - 强调文字颜色 6 15" xfId="524"/>
    <cellStyle name="40% - 强调文字颜色 5 14" xfId="525"/>
    <cellStyle name="20% - 强调文字颜色 4 13" xfId="526"/>
    <cellStyle name="60% - 强调文字颜色 6 16" xfId="527"/>
    <cellStyle name="40% - 强调文字颜色 5 15" xfId="528"/>
    <cellStyle name="20% - 强调文字颜色 4 14" xfId="529"/>
    <cellStyle name="常规 30" xfId="530"/>
    <cellStyle name="常规 25" xfId="531"/>
    <cellStyle name="40% - 强调文字颜色 3 3 2" xfId="532"/>
    <cellStyle name="60% - 强调文字颜色 6 17" xfId="533"/>
    <cellStyle name="40% - 强调文字颜色 5 16" xfId="534"/>
    <cellStyle name="20% - 强调文字颜色 4 15" xfId="535"/>
    <cellStyle name="常规 32" xfId="536"/>
    <cellStyle name="常规 27" xfId="537"/>
    <cellStyle name="40% - 强调文字颜色 3 3 4" xfId="538"/>
    <cellStyle name="60% - 强调文字颜色 6 19" xfId="539"/>
    <cellStyle name="40% - 强调文字颜色 5 18" xfId="540"/>
    <cellStyle name="20% - 强调文字颜色 4 17" xfId="541"/>
    <cellStyle name="40% - 强调文字颜色 5 19" xfId="542"/>
    <cellStyle name="20% - 强调文字颜色 4 18" xfId="543"/>
    <cellStyle name="20% - 强调文字颜色 4 19" xfId="544"/>
    <cellStyle name="20% - 强调文字颜色 4 2" xfId="545"/>
    <cellStyle name="20% - 强调文字颜色 4 2 2" xfId="546"/>
    <cellStyle name="强调文字颜色 4 7 2" xfId="547"/>
    <cellStyle name="20% - 强调文字颜色 4 2 3" xfId="548"/>
    <cellStyle name="强调文字颜色 4 7 3" xfId="549"/>
    <cellStyle name="20% - 强调文字颜色 4 2 4" xfId="550"/>
    <cellStyle name="20% - 强调文字颜色 4 3" xfId="551"/>
    <cellStyle name="20% - 强调文字颜色 4 3 2" xfId="552"/>
    <cellStyle name="输入 10 2" xfId="553"/>
    <cellStyle name="强调文字颜色 4 8 2" xfId="554"/>
    <cellStyle name="20% - 强调文字颜色 4 3 3" xfId="555"/>
    <cellStyle name="输入 10 3" xfId="556"/>
    <cellStyle name="强调文字颜色 4 8 3" xfId="557"/>
    <cellStyle name="20% - 强调文字颜色 4 3 4" xfId="558"/>
    <cellStyle name="40% - 强调文字颜色 3 9 2" xfId="559"/>
    <cellStyle name="20% - 强调文字颜色 4 4" xfId="560"/>
    <cellStyle name="20% - 强调文字颜色 4 5 2" xfId="561"/>
    <cellStyle name="输入 12 2" xfId="562"/>
    <cellStyle name="20% - 强调文字颜色 4 5 3" xfId="563"/>
    <cellStyle name="输入 12 3" xfId="564"/>
    <cellStyle name="20% - 强调文字颜色 4 5 4" xfId="565"/>
    <cellStyle name="20% - 强调文字颜色 4 6" xfId="566"/>
    <cellStyle name="20% - 强调文字颜色 4 6 2" xfId="567"/>
    <cellStyle name="20% - 强调文字颜色 4 6 4" xfId="568"/>
    <cellStyle name="20% - 强调文字颜色 4 7" xfId="569"/>
    <cellStyle name="20% - 强调文字颜色 4 7 4" xfId="570"/>
    <cellStyle name="20% - 强调文字颜色 4 8" xfId="571"/>
    <cellStyle name="常规 9 2" xfId="572"/>
    <cellStyle name="40% - 强调文字颜色 1 3" xfId="573"/>
    <cellStyle name="20% - 强调文字颜色 4 8 2" xfId="574"/>
    <cellStyle name="常规 9 3" xfId="575"/>
    <cellStyle name="40% - 强调文字颜色 1 4" xfId="576"/>
    <cellStyle name="适中 10" xfId="577"/>
    <cellStyle name="20% - 强调文字颜色 4 8 3" xfId="578"/>
    <cellStyle name="常规 9 4" xfId="579"/>
    <cellStyle name="40% - 强调文字颜色 1 5" xfId="580"/>
    <cellStyle name="适中 11" xfId="581"/>
    <cellStyle name="20% - 强调文字颜色 4 8 4" xfId="582"/>
    <cellStyle name="适中 4 4" xfId="583"/>
    <cellStyle name="20% - 强调文字颜色 6 6 2" xfId="584"/>
    <cellStyle name="40% - 强调文字颜色 6 11 4" xfId="585"/>
    <cellStyle name="20% - 强调文字颜色 5 10 4" xfId="586"/>
    <cellStyle name="计算 8" xfId="587"/>
    <cellStyle name="60% - 强调文字颜色 4 8 3" xfId="588"/>
    <cellStyle name="20% - 强调文字颜色 6 12 2" xfId="589"/>
    <cellStyle name="40% - 强调文字颜色 6 12" xfId="590"/>
    <cellStyle name="20% - 强调文字颜色 5 11" xfId="591"/>
    <cellStyle name="适中 5 4" xfId="592"/>
    <cellStyle name="20% - 强调文字颜色 6 7 2" xfId="593"/>
    <cellStyle name="40% - 强调文字颜色 6 12 4" xfId="594"/>
    <cellStyle name="20% - 强调文字颜色 5 11 4" xfId="595"/>
    <cellStyle name="注释 9 2" xfId="596"/>
    <cellStyle name="计算 9" xfId="597"/>
    <cellStyle name="60% - 强调文字颜色 4 8 4" xfId="598"/>
    <cellStyle name="20% - 强调文字颜色 6 12 3" xfId="599"/>
    <cellStyle name="40% - 强调文字颜色 6 13" xfId="600"/>
    <cellStyle name="20% - 强调文字颜色 5 12" xfId="601"/>
    <cellStyle name="20% - 强调文字颜色 5 12 2" xfId="602"/>
    <cellStyle name="20% - 强调文字颜色 5 12 3" xfId="603"/>
    <cellStyle name="适中 6 4" xfId="604"/>
    <cellStyle name="20% - 强调文字颜色 6 8 2" xfId="605"/>
    <cellStyle name="20% - 强调文字颜色 5 12 4" xfId="606"/>
    <cellStyle name="20% - 强调文字颜色 5 2" xfId="607"/>
    <cellStyle name="强调文字颜色 5 7 3" xfId="608"/>
    <cellStyle name="20% - 强调文字颜色 5 2 4" xfId="609"/>
    <cellStyle name="20% - 强调文字颜色 5 3" xfId="610"/>
    <cellStyle name="20% - 强调文字颜色 5 4" xfId="611"/>
    <cellStyle name="20% - 强调文字颜色 5 5" xfId="612"/>
    <cellStyle name="20% - 强调文字颜色 5 5 2" xfId="613"/>
    <cellStyle name="20% - 强调文字颜色 5 5 3" xfId="614"/>
    <cellStyle name="20% - 强调文字颜色 5 6" xfId="615"/>
    <cellStyle name="20% - 强调文字颜色 5 6 2" xfId="616"/>
    <cellStyle name="20% - 强调文字颜色 5 6 3" xfId="617"/>
    <cellStyle name="20% - 强调文字颜色 5 7" xfId="618"/>
    <cellStyle name="20% - 强调文字颜色 5 7 2" xfId="619"/>
    <cellStyle name="20% - 强调文字颜色 5 7 3" xfId="620"/>
    <cellStyle name="20% - 强调文字颜色 5 7 4" xfId="621"/>
    <cellStyle name="20% - 强调文字颜色 5 8" xfId="622"/>
    <cellStyle name="20% - 强调文字颜色 5 8 2" xfId="623"/>
    <cellStyle name="20% - 强调文字颜色 5 8 3" xfId="624"/>
    <cellStyle name="20% - 强调文字颜色 5 8 4" xfId="625"/>
    <cellStyle name="20% - 强调文字颜色 5 9" xfId="626"/>
    <cellStyle name="20% - 强调文字颜色 5 9 3" xfId="627"/>
    <cellStyle name="20% - 强调文字颜色 5 9 4" xfId="628"/>
    <cellStyle name="20% - 强调文字颜色 6 8 3" xfId="629"/>
    <cellStyle name="60% - 强调文字颜色 4 6 3" xfId="630"/>
    <cellStyle name="20% - 强调文字颜色 6 10 2" xfId="631"/>
    <cellStyle name="20% - 强调文字颜色 6 8 4" xfId="632"/>
    <cellStyle name="注释 7 2" xfId="633"/>
    <cellStyle name="60% - 强调文字颜色 4 6 4" xfId="634"/>
    <cellStyle name="20% - 强调文字颜色 6 10 3" xfId="635"/>
    <cellStyle name="20% - 强调文字颜色 6 11" xfId="636"/>
    <cellStyle name="20% - 强调文字颜色 6 9 3" xfId="637"/>
    <cellStyle name="60% - 强调文字颜色 4 7 3" xfId="638"/>
    <cellStyle name="20% - 强调文字颜色 6 11 2" xfId="639"/>
    <cellStyle name="20% - 强调文字颜色 6 9 4" xfId="640"/>
    <cellStyle name="注释 8 2" xfId="641"/>
    <cellStyle name="60% - 强调文字颜色 4 7 4" xfId="642"/>
    <cellStyle name="20% - 强调文字颜色 6 11 3" xfId="643"/>
    <cellStyle name="20% - 强调文字颜色 6 12" xfId="644"/>
    <cellStyle name="标题 1 10 2" xfId="645"/>
    <cellStyle name="20% - 强调文字颜色 6 13" xfId="646"/>
    <cellStyle name="标题 1 10 3" xfId="647"/>
    <cellStyle name="20% - 强调文字颜色 6 14" xfId="648"/>
    <cellStyle name="标题 1 10 4" xfId="649"/>
    <cellStyle name="20% - 强调文字颜色 6 15" xfId="650"/>
    <cellStyle name="20% - 强调文字颜色 6 16" xfId="651"/>
    <cellStyle name="20% - 强调文字颜色 6 17" xfId="652"/>
    <cellStyle name="20% - 强调文字颜色 6 18" xfId="653"/>
    <cellStyle name="标题 3 9 2" xfId="654"/>
    <cellStyle name="20% - 强调文字颜色 6 19" xfId="655"/>
    <cellStyle name="20% - 强调文字颜色 6 2" xfId="656"/>
    <cellStyle name="20% - 强调文字颜色 6 2 2" xfId="657"/>
    <cellStyle name="强调文字颜色 6 7 2" xfId="658"/>
    <cellStyle name="20% - 强调文字颜色 6 2 3" xfId="659"/>
    <cellStyle name="强调文字颜色 6 7 3" xfId="660"/>
    <cellStyle name="20% - 强调文字颜色 6 2 4" xfId="661"/>
    <cellStyle name="20% - 强调文字颜色 6 3" xfId="662"/>
    <cellStyle name="20% - 强调文字颜色 6 3 2" xfId="663"/>
    <cellStyle name="强调文字颜色 6 8 2" xfId="664"/>
    <cellStyle name="20% - 强调文字颜色 6 3 3" xfId="665"/>
    <cellStyle name="强调文字颜色 6 8 3" xfId="666"/>
    <cellStyle name="20% - 强调文字颜色 6 3 4" xfId="667"/>
    <cellStyle name="20% - 强调文字颜色 6 4" xfId="668"/>
    <cellStyle name="适中 2 4" xfId="669"/>
    <cellStyle name="20% - 强调文字颜色 6 4 2" xfId="670"/>
    <cellStyle name="强调文字颜色 6 9 3" xfId="671"/>
    <cellStyle name="20% - 强调文字颜色 6 4 4" xfId="672"/>
    <cellStyle name="20% - 强调文字颜色 6 5" xfId="673"/>
    <cellStyle name="20% - 强调文字颜色 6 6" xfId="674"/>
    <cellStyle name="20% - 强调文字颜色 6 6 3" xfId="675"/>
    <cellStyle name="20% - 强调文字颜色 6 6 4" xfId="676"/>
    <cellStyle name="20% - 强调文字颜色 6 7" xfId="677"/>
    <cellStyle name="20% - 强调文字颜色 6 7 3" xfId="678"/>
    <cellStyle name="20% - 强调文字颜色 6 7 4" xfId="679"/>
    <cellStyle name="20% - 强调文字颜色 6 8" xfId="680"/>
    <cellStyle name="20% - 强调文字颜色 6 9" xfId="681"/>
    <cellStyle name="标题 14 3" xfId="682"/>
    <cellStyle name="60% - 强调文字颜色 2 11 2" xfId="683"/>
    <cellStyle name="40% - 强调文字颜色 1 10 2" xfId="684"/>
    <cellStyle name="标题 14 4" xfId="685"/>
    <cellStyle name="60% - 强调文字颜色 2 11 3" xfId="686"/>
    <cellStyle name="40% - 强调文字颜色 1 10 3" xfId="687"/>
    <cellStyle name="60% - 强调文字颜色 2 11 4" xfId="688"/>
    <cellStyle name="40% - 强调文字颜色 1 10 4" xfId="689"/>
    <cellStyle name="60% - 强调文字颜色 2 13" xfId="690"/>
    <cellStyle name="40% - 强调文字颜色 1 12" xfId="691"/>
    <cellStyle name="40% - 强调文字颜色 1 12 2" xfId="692"/>
    <cellStyle name="40% - 强调文字颜色 1 12 3" xfId="693"/>
    <cellStyle name="40% - 强调文字颜色 1 12 4" xfId="694"/>
    <cellStyle name="60% - 强调文字颜色 2 15" xfId="695"/>
    <cellStyle name="40% - 强调文字颜色 1 14" xfId="696"/>
    <cellStyle name="60% - 强调文字颜色 2 16" xfId="697"/>
    <cellStyle name="40% - 强调文字颜色 1 15" xfId="698"/>
    <cellStyle name="标题 1 3" xfId="699"/>
    <cellStyle name="40% - 强调文字颜色 2 8 2" xfId="700"/>
    <cellStyle name="60% - 强调文字颜色 2 17" xfId="701"/>
    <cellStyle name="40% - 强调文字颜色 1 16" xfId="702"/>
    <cellStyle name="强调文字颜色 6 12 2" xfId="703"/>
    <cellStyle name="标题 1 4" xfId="704"/>
    <cellStyle name="40% - 强调文字颜色 2 8 3" xfId="705"/>
    <cellStyle name="常规 13 2 2" xfId="706"/>
    <cellStyle name="60% - 强调文字颜色 2 18" xfId="707"/>
    <cellStyle name="40% - 强调文字颜色 1 17" xfId="708"/>
    <cellStyle name="强调文字颜色 6 12 3" xfId="709"/>
    <cellStyle name="标题 1 5" xfId="710"/>
    <cellStyle name="40% - 强调文字颜色 2 8 4" xfId="711"/>
    <cellStyle name="60% - 强调文字颜色 2 19" xfId="712"/>
    <cellStyle name="40% - 强调文字颜色 1 18" xfId="713"/>
    <cellStyle name="40% - 强调文字颜色 1 2" xfId="714"/>
    <cellStyle name="注释 7" xfId="715"/>
    <cellStyle name="常规 9 2 2" xfId="716"/>
    <cellStyle name="40% - 强调文字颜色 1 3 2" xfId="717"/>
    <cellStyle name="注释 8" xfId="718"/>
    <cellStyle name="40% - 强调文字颜色 1 3 3" xfId="719"/>
    <cellStyle name="注释 9" xfId="720"/>
    <cellStyle name="40% - 强调文字颜色 1 3 4" xfId="721"/>
    <cellStyle name="40% - 强调文字颜色 1 4 2" xfId="722"/>
    <cellStyle name="40% - 强调文字颜色 1 4 3" xfId="723"/>
    <cellStyle name="40% - 强调文字颜色 1 4 4" xfId="724"/>
    <cellStyle name="40% - 强调文字颜色 1 5 2" xfId="725"/>
    <cellStyle name="40% - 强调文字颜色 1 5 3" xfId="726"/>
    <cellStyle name="40% - 强调文字颜色 1 5 4" xfId="727"/>
    <cellStyle name="常规 9 5" xfId="728"/>
    <cellStyle name="40% - 强调文字颜色 1 6" xfId="729"/>
    <cellStyle name="40% - 强调文字颜色 1 8" xfId="730"/>
    <cellStyle name="40% - 强调文字颜色 1 6 2" xfId="731"/>
    <cellStyle name="40% - 强调文字颜色 1 9" xfId="732"/>
    <cellStyle name="40% - 强调文字颜色 1 6 3" xfId="733"/>
    <cellStyle name="40% - 强调文字颜色 1 6 4" xfId="734"/>
    <cellStyle name="40% - 强调文字颜色 1 7" xfId="735"/>
    <cellStyle name="40% - 强调文字颜色 1 9 2" xfId="736"/>
    <cellStyle name="40% - 强调文字颜色 1 9 3" xfId="737"/>
    <cellStyle name="40% - 强调文字颜色 1 9 4" xfId="738"/>
    <cellStyle name="60% - 强调文字颜色 3 11 2" xfId="739"/>
    <cellStyle name="40% - 强调文字颜色 2 10 2" xfId="740"/>
    <cellStyle name="60% - 强调文字颜色 3 11 3" xfId="741"/>
    <cellStyle name="40% - 强调文字颜色 2 10 3" xfId="742"/>
    <cellStyle name="60% - 强调文字颜色 3 11 4" xfId="743"/>
    <cellStyle name="40% - 强调文字颜色 2 10 4" xfId="744"/>
    <cellStyle name="40% - 强调文字颜色 2 2 2" xfId="745"/>
    <cellStyle name="40% - 强调文字颜色 2 2 3" xfId="746"/>
    <cellStyle name="40% - 强调文字颜色 2 2 4" xfId="747"/>
    <cellStyle name="40% - 强调文字颜色 2 3 2" xfId="748"/>
    <cellStyle name="40% - 强调文字颜色 2 3 3" xfId="749"/>
    <cellStyle name="40% - 强调文字颜色 2 3 4" xfId="750"/>
    <cellStyle name="40% - 强调文字颜色 2 7 2" xfId="751"/>
    <cellStyle name="强调文字颜色 6 11 2" xfId="752"/>
    <cellStyle name="40% - 强调文字颜色 2 7 3" xfId="753"/>
    <cellStyle name="强调文字颜色 6 11 3" xfId="754"/>
    <cellStyle name="40% - 强调文字颜色 2 7 4" xfId="755"/>
    <cellStyle name="标题 2 3" xfId="756"/>
    <cellStyle name="40% - 强调文字颜色 2 9 2" xfId="757"/>
    <cellStyle name="标题 2 4" xfId="758"/>
    <cellStyle name="40% - 强调文字颜色 2 9 3" xfId="759"/>
    <cellStyle name="标题 2 5" xfId="760"/>
    <cellStyle name="40% - 强调文字颜色 2 9 4" xfId="761"/>
    <cellStyle name="40% - 强调文字颜色 6 9" xfId="762"/>
    <cellStyle name="40% - 强调文字颜色 3 2 2" xfId="763"/>
    <cellStyle name="40% - 强调文字颜色 3 2 3" xfId="764"/>
    <cellStyle name="40% - 强调文字颜色 3 2 4" xfId="765"/>
    <cellStyle name="40% - 强调文字颜色 3 4" xfId="766"/>
    <cellStyle name="40% - 强调文字颜色 3 4 2" xfId="767"/>
    <cellStyle name="40% - 强调文字颜色 3 4 3" xfId="768"/>
    <cellStyle name="40% - 强调文字颜色 3 4 4" xfId="769"/>
    <cellStyle name="40% - 强调文字颜色 3 5" xfId="770"/>
    <cellStyle name="40% - 强调文字颜色 3 5 2" xfId="771"/>
    <cellStyle name="40% - 强调文字颜色 3 5 4" xfId="772"/>
    <cellStyle name="40% - 强调文字颜色 3 6" xfId="773"/>
    <cellStyle name="40% - 强调文字颜色 3 7" xfId="774"/>
    <cellStyle name="40% - 强调文字颜色 3 9 4" xfId="775"/>
    <cellStyle name="60% - 强调文字颜色 5 11 2" xfId="776"/>
    <cellStyle name="60% - 强调文字颜色 1 17" xfId="777"/>
    <cellStyle name="40% - 强调文字颜色 4 10 2" xfId="778"/>
    <cellStyle name="60% - 强调文字颜色 5 11 3" xfId="779"/>
    <cellStyle name="60% - 强调文字颜色 1 18" xfId="780"/>
    <cellStyle name="40% - 强调文字颜色 4 10 3" xfId="781"/>
    <cellStyle name="60% - 强调文字颜色 5 11 4" xfId="782"/>
    <cellStyle name="60% - 强调文字颜色 1 19" xfId="783"/>
    <cellStyle name="40% - 强调文字颜色 4 10 4" xfId="784"/>
    <cellStyle name="40% - 强调文字颜色 4 2" xfId="785"/>
    <cellStyle name="警告文本 10 3" xfId="786"/>
    <cellStyle name="40% - 强调文字颜色 4 2 2" xfId="787"/>
    <cellStyle name="警告文本 10 4" xfId="788"/>
    <cellStyle name="40% - 强调文字颜色 4 2 3" xfId="789"/>
    <cellStyle name="40% - 强调文字颜色 4 2 4" xfId="790"/>
    <cellStyle name="40% - 强调文字颜色 4 3" xfId="791"/>
    <cellStyle name="警告文本 11 3" xfId="792"/>
    <cellStyle name="40% - 强调文字颜色 4 3 2" xfId="793"/>
    <cellStyle name="警告文本 11 4" xfId="794"/>
    <cellStyle name="40% - 强调文字颜色 4 3 3" xfId="795"/>
    <cellStyle name="40% - 强调文字颜色 4 3 4" xfId="796"/>
    <cellStyle name="40% - 强调文字颜色 4 4" xfId="797"/>
    <cellStyle name="警告文本 12 3" xfId="798"/>
    <cellStyle name="40% - 强调文字颜色 4 4 2" xfId="799"/>
    <cellStyle name="警告文本 12 4" xfId="800"/>
    <cellStyle name="40% - 强调文字颜色 4 4 3" xfId="801"/>
    <cellStyle name="40% - 强调文字颜色 4 4 4" xfId="802"/>
    <cellStyle name="40% - 强调文字颜色 4 5" xfId="803"/>
    <cellStyle name="40% - 强调文字颜色 4 5 2" xfId="804"/>
    <cellStyle name="40% - 强调文字颜色 4 5 3" xfId="805"/>
    <cellStyle name="40% - 强调文字颜色 4 5 4" xfId="806"/>
    <cellStyle name="40% - 强调文字颜色 4 6" xfId="807"/>
    <cellStyle name="40% - 强调文字颜色 4 6 2" xfId="808"/>
    <cellStyle name="40% - 强调文字颜色 4 6 3" xfId="809"/>
    <cellStyle name="㼿㼿㼿㼠㼠" xfId="810"/>
    <cellStyle name="40% - 强调文字颜色 4 6 4" xfId="811"/>
    <cellStyle name="40% - 强调文字颜色 4 7" xfId="812"/>
    <cellStyle name="40% - 强调文字颜色 4 7 2" xfId="813"/>
    <cellStyle name="40% - 强调文字颜色 4 7 3" xfId="814"/>
    <cellStyle name="40% - 强调文字颜色 4 7 4" xfId="815"/>
    <cellStyle name="40% - 强调文字颜色 4 8" xfId="816"/>
    <cellStyle name="40% - 强调文字颜色 4 8 2" xfId="817"/>
    <cellStyle name="40% - 强调文字颜色 4 8 3" xfId="818"/>
    <cellStyle name="40% - 强调文字颜色 4 8 4" xfId="819"/>
    <cellStyle name="40% - 强调文字颜色 4 9" xfId="820"/>
    <cellStyle name="40% - 强调文字颜色 4 9 2" xfId="821"/>
    <cellStyle name="40% - 强调文字颜色 4 9 3" xfId="822"/>
    <cellStyle name="㼿㼠㼠? 2" xfId="823"/>
    <cellStyle name="40% - 强调文字颜色 4 9 4" xfId="824"/>
    <cellStyle name="60% - 强调文字颜色 6 11 2" xfId="825"/>
    <cellStyle name="40% - 强调文字颜色 5 10 2" xfId="826"/>
    <cellStyle name="60% - 强调文字颜色 6 11 3" xfId="827"/>
    <cellStyle name="40% - 强调文字颜色 5 10 3" xfId="828"/>
    <cellStyle name="60% - 强调文字颜色 6 11 4" xfId="829"/>
    <cellStyle name="40% - 强调文字颜色 5 10 4" xfId="830"/>
    <cellStyle name="好 2 3" xfId="831"/>
    <cellStyle name="40% - 强调文字颜色 5 2" xfId="832"/>
    <cellStyle name="40% - 强调文字颜色 5 2 2" xfId="833"/>
    <cellStyle name="40% - 强调文字颜色 5 2 3" xfId="834"/>
    <cellStyle name="40% - 强调文字颜色 5 2 4" xfId="835"/>
    <cellStyle name="好 2 4" xfId="836"/>
    <cellStyle name="40% - 强调文字颜色 5 3" xfId="837"/>
    <cellStyle name="40% - 强调文字颜色 5 3 2" xfId="838"/>
    <cellStyle name="40% - 强调文字颜色 5 3 3" xfId="839"/>
    <cellStyle name="40% - 强调文字颜色 5 3 4" xfId="840"/>
    <cellStyle name="40% - 强调文字颜色 5 4" xfId="841"/>
    <cellStyle name="40% - 强调文字颜色 5 4 2" xfId="842"/>
    <cellStyle name="40% - 强调文字颜色 5 4 3" xfId="843"/>
    <cellStyle name="40% - 强调文字颜色 5 4 4" xfId="844"/>
    <cellStyle name="40% - 强调文字颜色 5 5" xfId="845"/>
    <cellStyle name="40% - 强调文字颜色 5 5 2" xfId="846"/>
    <cellStyle name="40% - 强调文字颜色 5 5 3" xfId="847"/>
    <cellStyle name="40% - 强调文字颜色 5 5 4" xfId="848"/>
    <cellStyle name="注释 2 2" xfId="849"/>
    <cellStyle name="40% - 强调文字颜色 5 6" xfId="850"/>
    <cellStyle name="40% - 强调文字颜色 5 6 2" xfId="851"/>
    <cellStyle name="40% - 强调文字颜色 5 6 3" xfId="852"/>
    <cellStyle name="40% - 强调文字颜色 5 6 4" xfId="853"/>
    <cellStyle name="注释 2 3" xfId="854"/>
    <cellStyle name="40% - 强调文字颜色 5 7" xfId="855"/>
    <cellStyle name="40% - 强调文字颜色 5 7 2" xfId="856"/>
    <cellStyle name="40% - 强调文字颜色 5 7 3" xfId="857"/>
    <cellStyle name="40% - 强调文字颜色 5 7 4" xfId="858"/>
    <cellStyle name="注释 2 4" xfId="859"/>
    <cellStyle name="40% - 强调文字颜色 5 8" xfId="860"/>
    <cellStyle name="40% - 强调文字颜色 5 8 2" xfId="861"/>
    <cellStyle name="40% - 强调文字颜色 5 8 3" xfId="862"/>
    <cellStyle name="40% - 强调文字颜色 5 8 4" xfId="863"/>
    <cellStyle name="注释 2 5" xfId="864"/>
    <cellStyle name="40% - 强调文字颜色 5 9" xfId="865"/>
    <cellStyle name="40% - 强调文字颜色 5 9 2" xfId="866"/>
    <cellStyle name="40% - 强调文字颜色 5 9 3" xfId="867"/>
    <cellStyle name="40% - 强调文字颜色 5 9 4" xfId="868"/>
    <cellStyle name="40% - 强调文字颜色 6 10" xfId="869"/>
    <cellStyle name="40% - 强调文字颜色 6 10 2" xfId="870"/>
    <cellStyle name="40% - 强调文字颜色 6 10 3" xfId="871"/>
    <cellStyle name="40% - 强调文字颜色 6 10 4" xfId="872"/>
    <cellStyle name="好 3 3" xfId="873"/>
    <cellStyle name="标题 22" xfId="874"/>
    <cellStyle name="标题 17" xfId="875"/>
    <cellStyle name="40% - 强调文字颜色 6 2" xfId="876"/>
    <cellStyle name="40% - 强调文字颜色 6 2 2" xfId="877"/>
    <cellStyle name="40% - 强调文字颜色 6 2 3" xfId="878"/>
    <cellStyle name="40% - 强调文字颜色 6 2 4" xfId="879"/>
    <cellStyle name="好 3 4" xfId="880"/>
    <cellStyle name="标题 18" xfId="881"/>
    <cellStyle name="40% - 强调文字颜色 6 3" xfId="882"/>
    <cellStyle name="40% - 强调文字颜色 6 3 2" xfId="883"/>
    <cellStyle name="40% - 强调文字颜色 6 3 3" xfId="884"/>
    <cellStyle name="40% - 强调文字颜色 6 3 4" xfId="885"/>
    <cellStyle name="标题 19" xfId="886"/>
    <cellStyle name="60% - 强调文字颜色 4 2 2" xfId="887"/>
    <cellStyle name="40% - 强调文字颜色 6 4" xfId="888"/>
    <cellStyle name="40% - 强调文字颜色 6 4 2" xfId="889"/>
    <cellStyle name="40% - 强调文字颜色 6 4 3" xfId="890"/>
    <cellStyle name="40% - 强调文字颜色 6 4 4" xfId="891"/>
    <cellStyle name="60% - 强调文字颜色 4 2 3" xfId="892"/>
    <cellStyle name="40% - 强调文字颜色 6 5" xfId="893"/>
    <cellStyle name="40% - 强调文字颜色 6 5 2" xfId="894"/>
    <cellStyle name="40% - 强调文字颜色 6 5 3" xfId="895"/>
    <cellStyle name="40% - 强调文字颜色 6 5 4" xfId="896"/>
    <cellStyle name="注释 3 2" xfId="897"/>
    <cellStyle name="60% - 强调文字颜色 4 2 4" xfId="898"/>
    <cellStyle name="40% - 强调文字颜色 6 6" xfId="899"/>
    <cellStyle name="40% - 强调文字颜色 6 6 2" xfId="900"/>
    <cellStyle name="40% - 强调文字颜色 6 6 3" xfId="901"/>
    <cellStyle name="40% - 强调文字颜色 6 6 4" xfId="902"/>
    <cellStyle name="注释 3 3" xfId="903"/>
    <cellStyle name="40% - 强调文字颜色 6 7" xfId="904"/>
    <cellStyle name="40% - 强调文字颜色 6 7 2" xfId="905"/>
    <cellStyle name="40% - 强调文字颜色 6 7 3" xfId="906"/>
    <cellStyle name="40% - 强调文字颜色 6 7 4" xfId="907"/>
    <cellStyle name="注释 3 4" xfId="908"/>
    <cellStyle name="40% - 强调文字颜色 6 8" xfId="909"/>
    <cellStyle name="40% - 强调文字颜色 6 8 2" xfId="910"/>
    <cellStyle name="40% - 强调文字颜色 6 8 3" xfId="911"/>
    <cellStyle name="40% - 强调文字颜色 6 8 4" xfId="912"/>
    <cellStyle name="40% - 强调文字颜色 6 9 2" xfId="913"/>
    <cellStyle name="40% - 强调文字颜色 6 9 3" xfId="914"/>
    <cellStyle name="40% - 强调文字颜色 6 9 4" xfId="915"/>
    <cellStyle name="60% - 强调文字颜色 1 10" xfId="916"/>
    <cellStyle name="60% - 强调文字颜色 1 10 2" xfId="917"/>
    <cellStyle name="60% - 强调文字颜色 1 10 3" xfId="918"/>
    <cellStyle name="60% - 强调文字颜色 1 10 4" xfId="919"/>
    <cellStyle name="60% - 强调文字颜色 1 11" xfId="920"/>
    <cellStyle name="60% - 强调文字颜色 1 11 2" xfId="921"/>
    <cellStyle name="60% - 强调文字颜色 1 11 3" xfId="922"/>
    <cellStyle name="60% - 强调文字颜色 1 11 4" xfId="923"/>
    <cellStyle name="60% - 强调文字颜色 1 12" xfId="924"/>
    <cellStyle name="60% - 强调文字颜色 1 12 2" xfId="925"/>
    <cellStyle name="60% - 强调文字颜色 1 12 3" xfId="926"/>
    <cellStyle name="60% - 强调文字颜色 1 12 4" xfId="927"/>
    <cellStyle name="60% - 强调文字颜色 1 13" xfId="928"/>
    <cellStyle name="60% - 强调文字颜色 1 14" xfId="929"/>
    <cellStyle name="60% - 强调文字颜色 1 15" xfId="930"/>
    <cellStyle name="60% - 强调文字颜色 1 16" xfId="931"/>
    <cellStyle name="㼿‿‿㼿㼿㼿㼠 2" xfId="932"/>
    <cellStyle name="60% - 强调文字颜色 1 2" xfId="933"/>
    <cellStyle name="60% - 强调文字颜色 1 2 2" xfId="934"/>
    <cellStyle name="60% - 强调文字颜色 1 2 3" xfId="935"/>
    <cellStyle name="60% - 强调文字颜色 1 2 4" xfId="936"/>
    <cellStyle name="60% - 强调文字颜色 1 3" xfId="937"/>
    <cellStyle name="60% - 强调文字颜色 1 3 2" xfId="938"/>
    <cellStyle name="60% - 强调文字颜色 1 3 3" xfId="939"/>
    <cellStyle name="60% - 强调文字颜色 1 3 4" xfId="940"/>
    <cellStyle name="60% - 强调文字颜色 1 4" xfId="941"/>
    <cellStyle name="输入 13" xfId="942"/>
    <cellStyle name="60% - 强调文字颜色 1 4 2" xfId="943"/>
    <cellStyle name="输入 14" xfId="944"/>
    <cellStyle name="60% - 强调文字颜色 1 4 3" xfId="945"/>
    <cellStyle name="输入 15" xfId="946"/>
    <cellStyle name="60% - 强调文字颜色 1 4 4" xfId="947"/>
    <cellStyle name="60% - 强调文字颜色 1 5" xfId="948"/>
    <cellStyle name="60% - 强调文字颜色 1 5 2" xfId="949"/>
    <cellStyle name="60% - 强调文字颜色 1 5 3" xfId="950"/>
    <cellStyle name="60% - 强调文字颜色 1 5 4" xfId="951"/>
    <cellStyle name="60% - 强调文字颜色 1 6" xfId="952"/>
    <cellStyle name="60% - 强调文字颜色 1 6 2" xfId="953"/>
    <cellStyle name="60% - 强调文字颜色 1 6 3" xfId="954"/>
    <cellStyle name="60% - 强调文字颜色 1 6 4" xfId="955"/>
    <cellStyle name="60% - 强调文字颜色 1 7" xfId="956"/>
    <cellStyle name="60% - 强调文字颜色 1 7 2" xfId="957"/>
    <cellStyle name="60% - 强调文字颜色 1 7 3" xfId="958"/>
    <cellStyle name="60% - 强调文字颜色 1 7 4" xfId="959"/>
    <cellStyle name="60% - 强调文字颜色 1 8" xfId="960"/>
    <cellStyle name="60% - 强调文字颜色 1 8 2" xfId="961"/>
    <cellStyle name="60% - 强调文字颜色 1 8 3" xfId="962"/>
    <cellStyle name="60% - 强调文字颜色 1 8 4" xfId="963"/>
    <cellStyle name="60% - 强调文字颜色 1 9" xfId="964"/>
    <cellStyle name="强调文字颜色 3 10 4" xfId="965"/>
    <cellStyle name="强调文字颜色 1 16" xfId="966"/>
    <cellStyle name="60% - 强调文字颜色 1 9 2" xfId="967"/>
    <cellStyle name="强调文字颜色 1 17" xfId="968"/>
    <cellStyle name="60% - 强调文字颜色 1 9 3" xfId="969"/>
    <cellStyle name="强调文字颜色 1 18" xfId="970"/>
    <cellStyle name="60% - 强调文字颜色 1 9 4" xfId="971"/>
    <cellStyle name="60% - 强调文字颜色 2 10" xfId="972"/>
    <cellStyle name="标题 13 3" xfId="973"/>
    <cellStyle name="60% - 强调文字颜色 2 10 2" xfId="974"/>
    <cellStyle name="标题 13 4" xfId="975"/>
    <cellStyle name="60% - 强调文字颜色 2 10 3" xfId="976"/>
    <cellStyle name="60% - 强调文字颜色 2 10 4" xfId="977"/>
    <cellStyle name="60% - 强调文字颜色 2 2" xfId="978"/>
    <cellStyle name="60% - 强调文字颜色 2 2 2" xfId="979"/>
    <cellStyle name="输入 6 2" xfId="980"/>
    <cellStyle name="60% - 强调文字颜色 2 2 3" xfId="981"/>
    <cellStyle name="输入 6 3" xfId="982"/>
    <cellStyle name="60% - 强调文字颜色 2 2 4" xfId="983"/>
    <cellStyle name="注释 2" xfId="984"/>
    <cellStyle name="60% - 强调文字颜色 2 3 2" xfId="985"/>
    <cellStyle name="注释 3" xfId="986"/>
    <cellStyle name="输入 7 2" xfId="987"/>
    <cellStyle name="60% - 强调文字颜色 2 3 3" xfId="988"/>
    <cellStyle name="注释 4" xfId="989"/>
    <cellStyle name="输入 7 3" xfId="990"/>
    <cellStyle name="60% - 强调文字颜色 2 3 4" xfId="991"/>
    <cellStyle name="60% - 强调文字颜色 2 4" xfId="992"/>
    <cellStyle name="强调文字颜色 5 16" xfId="993"/>
    <cellStyle name="60% - 强调文字颜色 2 4 2" xfId="994"/>
    <cellStyle name="输入 8 2" xfId="995"/>
    <cellStyle name="强调文字颜色 5 17" xfId="996"/>
    <cellStyle name="60% - 强调文字颜色 2 4 3" xfId="997"/>
    <cellStyle name="输入 8 3" xfId="998"/>
    <cellStyle name="强调文字颜色 5 18" xfId="999"/>
    <cellStyle name="60% - 强调文字颜色 2 4 4" xfId="1000"/>
    <cellStyle name="60% - 强调文字颜色 2 5" xfId="1001"/>
    <cellStyle name="60% - 强调文字颜色 2 5 2" xfId="1002"/>
    <cellStyle name="输入 9 2" xfId="1003"/>
    <cellStyle name="60% - 强调文字颜色 2 5 3" xfId="1004"/>
    <cellStyle name="输入 9 3" xfId="1005"/>
    <cellStyle name="60% - 强调文字颜色 2 5 4" xfId="1006"/>
    <cellStyle name="60% - 强调文字颜色 2 6" xfId="1007"/>
    <cellStyle name="60% - 强调文字颜色 2 6 2" xfId="1008"/>
    <cellStyle name="60% - 强调文字颜色 2 6 3" xfId="1009"/>
    <cellStyle name="60% - 强调文字颜色 2 6 4" xfId="1010"/>
    <cellStyle name="60% - 强调文字颜色 2 7" xfId="1011"/>
    <cellStyle name="链接单元格 18" xfId="1012"/>
    <cellStyle name="60% - 强调文字颜色 2 7 2" xfId="1013"/>
    <cellStyle name="链接单元格 19" xfId="1014"/>
    <cellStyle name="60% - 强调文字颜色 2 7 3" xfId="1015"/>
    <cellStyle name="60% - 强调文字颜色 2 7 4" xfId="1016"/>
    <cellStyle name="60% - 强调文字颜色 2 8" xfId="1017"/>
    <cellStyle name="60% - 强调文字颜色 2 8 2" xfId="1018"/>
    <cellStyle name="60% - 强调文字颜色 2 8 3" xfId="1019"/>
    <cellStyle name="60% - 强调文字颜色 2 8 4" xfId="1020"/>
    <cellStyle name="60% - 强调文字颜色 2 9" xfId="1021"/>
    <cellStyle name="强调文字颜色 6 16" xfId="1022"/>
    <cellStyle name="60% - 强调文字颜色 2 9 2" xfId="1023"/>
    <cellStyle name="强调文字颜色 6 17" xfId="1024"/>
    <cellStyle name="60% - 强调文字颜色 2 9 3" xfId="1025"/>
    <cellStyle name="强调文字颜色 6 18" xfId="1026"/>
    <cellStyle name="60% - 强调文字颜色 2 9 4" xfId="1027"/>
    <cellStyle name="㼿㼠? 4" xfId="1028"/>
    <cellStyle name="60% - 强调文字颜色 3 2" xfId="1029"/>
    <cellStyle name="60% - 强调文字颜色 3 2 2" xfId="1030"/>
    <cellStyle name="60% - 强调文字颜色 3 2 3" xfId="1031"/>
    <cellStyle name="60% - 强调文字颜色 3 2 4" xfId="1032"/>
    <cellStyle name="60% - 强调文字颜色 3 3" xfId="1033"/>
    <cellStyle name="㼿‿‿㼿㼿㼿㼠㼠?" xfId="1034"/>
    <cellStyle name="60% - 强调文字颜色 3 3 2" xfId="1035"/>
    <cellStyle name="60% - 强调文字颜色 3 3 3" xfId="1036"/>
    <cellStyle name="60% - 强调文字颜色 3 3 4" xfId="1037"/>
    <cellStyle name="60% - 强调文字颜色 3 4" xfId="1038"/>
    <cellStyle name="60% - 强调文字颜色 3 4 2" xfId="1039"/>
    <cellStyle name="60% - 强调文字颜色 3 4 3" xfId="1040"/>
    <cellStyle name="60% - 强调文字颜色 3 4 4" xfId="1041"/>
    <cellStyle name="60% - 强调文字颜色 3 5" xfId="1042"/>
    <cellStyle name="60% - 强调文字颜色 3 5 2" xfId="1043"/>
    <cellStyle name="60% - 强调文字颜色 3 5 3" xfId="1044"/>
    <cellStyle name="60% - 强调文字颜色 3 5 4" xfId="1045"/>
    <cellStyle name="60% - 强调文字颜色 3 6" xfId="1046"/>
    <cellStyle name="60% - 强调文字颜色 3 6 2" xfId="1047"/>
    <cellStyle name="60% - 强调文字颜色 3 6 3" xfId="1048"/>
    <cellStyle name="60% - 强调文字颜色 3 6 4" xfId="1049"/>
    <cellStyle name="60% - 强调文字颜色 3 7" xfId="1050"/>
    <cellStyle name="60% - 强调文字颜色 3 7 2" xfId="1051"/>
    <cellStyle name="60% - 强调文字颜色 3 7 3" xfId="1052"/>
    <cellStyle name="60% - 强调文字颜色 3 7 4" xfId="1053"/>
    <cellStyle name="60% - 强调文字颜色 3 8" xfId="1054"/>
    <cellStyle name="60% - 强调文字颜色 3 8 2" xfId="1055"/>
    <cellStyle name="60% - 强调文字颜色 3 8 3" xfId="1056"/>
    <cellStyle name="60% - 强调文字颜色 3 8 4" xfId="1057"/>
    <cellStyle name="60% - 强调文字颜色 3 9" xfId="1058"/>
    <cellStyle name="60% - 强调文字颜色 3 9 2" xfId="1059"/>
    <cellStyle name="60% - 强调文字颜色 3 9 3" xfId="1060"/>
    <cellStyle name="60% - 强调文字颜色 3 9 4" xfId="1061"/>
    <cellStyle name="强调文字颜色 1 2 2" xfId="1062"/>
    <cellStyle name="60% - 强调文字颜色 4 10" xfId="1063"/>
    <cellStyle name="60% - 强调文字颜色 4 10 2" xfId="1064"/>
    <cellStyle name="60% - 强调文字颜色 4 10 3" xfId="1065"/>
    <cellStyle name="60% - 强调文字颜色 4 10 4" xfId="1066"/>
    <cellStyle name="60% - 强调文字颜色 4 2" xfId="1067"/>
    <cellStyle name="60% - 强调文字颜色 4 3" xfId="1068"/>
    <cellStyle name="常规 20" xfId="1069"/>
    <cellStyle name="常规 15" xfId="1070"/>
    <cellStyle name="60% - 强调文字颜色 4 3 2" xfId="1071"/>
    <cellStyle name="常规 21" xfId="1072"/>
    <cellStyle name="常规 16" xfId="1073"/>
    <cellStyle name="60% - 强调文字颜色 4 3 3" xfId="1074"/>
    <cellStyle name="注释 4 2" xfId="1075"/>
    <cellStyle name="常规 22" xfId="1076"/>
    <cellStyle name="常规 17" xfId="1077"/>
    <cellStyle name="60% - 强调文字颜色 4 3 4" xfId="1078"/>
    <cellStyle name="60% - 强调文字颜色 4 4" xfId="1079"/>
    <cellStyle name="60% - 强调文字颜色 4 4 2" xfId="1080"/>
    <cellStyle name="60% - 强调文字颜色 4 4 3" xfId="1081"/>
    <cellStyle name="注释 5 2" xfId="1082"/>
    <cellStyle name="60% - 强调文字颜色 4 4 4" xfId="1083"/>
    <cellStyle name="60% - 强调文字颜色 4 5" xfId="1084"/>
    <cellStyle name="60% - 强调文字颜色 4 5 2" xfId="1085"/>
    <cellStyle name="60% - 强调文字颜色 4 5 3" xfId="1086"/>
    <cellStyle name="注释 6 2" xfId="1087"/>
    <cellStyle name="60% - 强调文字颜色 4 5 4" xfId="1088"/>
    <cellStyle name="60% - 强调文字颜色 4 6" xfId="1089"/>
    <cellStyle name="60% - 强调文字颜色 4 6 2" xfId="1090"/>
    <cellStyle name="60% - 强调文字颜色 4 7" xfId="1091"/>
    <cellStyle name="60% - 强调文字颜色 4 7 2" xfId="1092"/>
    <cellStyle name="60% - 强调文字颜色 4 8" xfId="1093"/>
    <cellStyle name="计算 7" xfId="1094"/>
    <cellStyle name="60% - 强调文字颜色 4 8 2" xfId="1095"/>
    <cellStyle name="60% - 强调文字颜色 4 9" xfId="1096"/>
    <cellStyle name="60% - 强调文字颜色 4 9 2" xfId="1097"/>
    <cellStyle name="60% - 强调文字颜色 4 9 3" xfId="1098"/>
    <cellStyle name="60% - 强调文字颜色 4 9 4" xfId="1099"/>
    <cellStyle name="链接单元格 11" xfId="1100"/>
    <cellStyle name="60% - 强调文字颜色 5 10 2" xfId="1101"/>
    <cellStyle name="链接单元格 12" xfId="1102"/>
    <cellStyle name="60% - 强调文字颜色 5 10 3" xfId="1103"/>
    <cellStyle name="链接单元格 13" xfId="1104"/>
    <cellStyle name="60% - 强调文字颜色 5 10 4" xfId="1105"/>
    <cellStyle name="60% - 强调文字颜色 5 2" xfId="1106"/>
    <cellStyle name="60% - 强调文字颜色 5 2 2" xfId="1107"/>
    <cellStyle name="60% - 强调文字颜色 5 2 3" xfId="1108"/>
    <cellStyle name="60% - 强调文字颜色 5 2 4" xfId="1109"/>
    <cellStyle name="60% - 强调文字颜色 5 3" xfId="1110"/>
    <cellStyle name="60% - 强调文字颜色 5 3 2" xfId="1111"/>
    <cellStyle name="60% - 强调文字颜色 5 3 3" xfId="1112"/>
    <cellStyle name="60% - 强调文字颜色 5 3 4" xfId="1113"/>
    <cellStyle name="60% - 强调文字颜色 5 4" xfId="1114"/>
    <cellStyle name="60% - 强调文字颜色 5 4 2" xfId="1115"/>
    <cellStyle name="60% - 强调文字颜色 5 4 3" xfId="1116"/>
    <cellStyle name="60% - 强调文字颜色 5 4 4" xfId="1117"/>
    <cellStyle name="60% - 强调文字颜色 5 5" xfId="1118"/>
    <cellStyle name="60% - 强调文字颜色 5 5 2" xfId="1119"/>
    <cellStyle name="60% - 强调文字颜色 5 5 3" xfId="1120"/>
    <cellStyle name="60% - 强调文字颜色 5 5 4" xfId="1121"/>
    <cellStyle name="60% - 强调文字颜色 5 6" xfId="1122"/>
    <cellStyle name="60% - 强调文字颜色 5 6 2" xfId="1123"/>
    <cellStyle name="60% - 强调文字颜色 5 6 3" xfId="1124"/>
    <cellStyle name="60% - 强调文字颜色 5 6 4" xfId="1125"/>
    <cellStyle name="60% - 强调文字颜色 5 7" xfId="1126"/>
    <cellStyle name="60% - 强调文字颜色 5 7 2" xfId="1127"/>
    <cellStyle name="60% - 强调文字颜色 5 7 3" xfId="1128"/>
    <cellStyle name="60% - 强调文字颜色 5 7 4" xfId="1129"/>
    <cellStyle name="60% - 强调文字颜色 5 8" xfId="1130"/>
    <cellStyle name="60% - 强调文字颜色 5 8 2" xfId="1131"/>
    <cellStyle name="60% - 强调文字颜色 5 8 3" xfId="1132"/>
    <cellStyle name="60% - 强调文字颜色 5 8 4" xfId="1133"/>
    <cellStyle name="60% - 强调文字颜色 5 9" xfId="1134"/>
    <cellStyle name="60% - 强调文字颜色 5 9 2" xfId="1135"/>
    <cellStyle name="60% - 强调文字颜色 5 9 3" xfId="1136"/>
    <cellStyle name="60% - 强调文字颜色 5 9 4" xfId="1137"/>
    <cellStyle name="60% - 强调文字颜色 6 10 2" xfId="1138"/>
    <cellStyle name="60% - 强调文字颜色 6 10 3" xfId="1139"/>
    <cellStyle name="60% - 强调文字颜色 6 10 4" xfId="1140"/>
    <cellStyle name="60% - 强调文字颜色 6 2" xfId="1141"/>
    <cellStyle name="60% - 强调文字颜色 6 2 2" xfId="1142"/>
    <cellStyle name="60% - 强调文字颜色 6 2 3" xfId="1143"/>
    <cellStyle name="60% - 强调文字颜色 6 2 4" xfId="1144"/>
    <cellStyle name="60% - 强调文字颜色 6 3" xfId="1145"/>
    <cellStyle name="60% - 强调文字颜色 6 3 2" xfId="1146"/>
    <cellStyle name="60% - 强调文字颜色 6 3 3" xfId="1147"/>
    <cellStyle name="60% - 强调文字颜色 6 3 4" xfId="1148"/>
    <cellStyle name="60% - 强调文字颜色 6 4" xfId="1149"/>
    <cellStyle name="60% - 强调文字颜色 6 4 2" xfId="1150"/>
    <cellStyle name="60% - 强调文字颜色 6 4 3" xfId="1151"/>
    <cellStyle name="60% - 强调文字颜色 6 4 4" xfId="1152"/>
    <cellStyle name="60% - 强调文字颜色 6 5" xfId="1153"/>
    <cellStyle name="60% - 强调文字颜色 6 5 4" xfId="1154"/>
    <cellStyle name="60% - 强调文字颜色 6 6" xfId="1155"/>
    <cellStyle name="60% - 强调文字颜色 6 6 2" xfId="1156"/>
    <cellStyle name="60% - 强调文字颜色 6 6 3" xfId="1157"/>
    <cellStyle name="60% - 强调文字颜色 6 6 4" xfId="1158"/>
    <cellStyle name="60% - 强调文字颜色 6 7" xfId="1159"/>
    <cellStyle name="60% - 强调文字颜色 6 7 2" xfId="1160"/>
    <cellStyle name="60% - 强调文字颜色 6 7 3" xfId="1161"/>
    <cellStyle name="60% - 强调文字颜色 6 7 4" xfId="1162"/>
    <cellStyle name="60% - 强调文字颜色 6 8" xfId="1163"/>
    <cellStyle name="60% - 强调文字颜色 6 8 2" xfId="1164"/>
    <cellStyle name="60% - 强调文字颜色 6 8 3" xfId="1165"/>
    <cellStyle name="60% - 强调文字颜色 6 8 4" xfId="1166"/>
    <cellStyle name="60% - 强调文字颜色 6 9" xfId="1167"/>
    <cellStyle name="强调文字颜色 4 10 4" xfId="1168"/>
    <cellStyle name="60% - 强调文字颜色 6 9 2" xfId="1169"/>
    <cellStyle name="60% - 强调文字颜色 6 9 3" xfId="1170"/>
    <cellStyle name="60% - 强调文字颜色 6 9 4" xfId="1171"/>
    <cellStyle name="标题 1 10" xfId="1172"/>
    <cellStyle name="标题 1 11" xfId="1173"/>
    <cellStyle name="标题 1 11 2" xfId="1174"/>
    <cellStyle name="标题 1 11 3" xfId="1175"/>
    <cellStyle name="标题 1 11 4" xfId="1176"/>
    <cellStyle name="标题 1 12" xfId="1177"/>
    <cellStyle name="标题 1 12 2" xfId="1178"/>
    <cellStyle name="标题 1 12 3" xfId="1179"/>
    <cellStyle name="标题 1 12 4" xfId="1180"/>
    <cellStyle name="标题 1 13" xfId="1181"/>
    <cellStyle name="标题 1 14" xfId="1182"/>
    <cellStyle name="标题 1 15" xfId="1183"/>
    <cellStyle name="标题 1 16" xfId="1184"/>
    <cellStyle name="标题 1 17" xfId="1185"/>
    <cellStyle name="标题 1 18" xfId="1186"/>
    <cellStyle name="标题 1 19" xfId="1187"/>
    <cellStyle name="标题 1 2" xfId="1188"/>
    <cellStyle name="标题 1 2 2" xfId="1189"/>
    <cellStyle name="强调文字颜色 3 12 2" xfId="1190"/>
    <cellStyle name="标题 1 2 3" xfId="1191"/>
    <cellStyle name="强调文字颜色 3 12 3" xfId="1192"/>
    <cellStyle name="标题 1 2 4" xfId="1193"/>
    <cellStyle name="标题 1 3 2" xfId="1194"/>
    <cellStyle name="标题 1 3 3" xfId="1195"/>
    <cellStyle name="标题 1 3 4" xfId="1196"/>
    <cellStyle name="标题 1 4 2" xfId="1197"/>
    <cellStyle name="标题 1 4 3" xfId="1198"/>
    <cellStyle name="标题 1 4 4" xfId="1199"/>
    <cellStyle name="强调文字颜色 2 14" xfId="1200"/>
    <cellStyle name="标题 1 5 3" xfId="1201"/>
    <cellStyle name="强调文字颜色 2 15" xfId="1202"/>
    <cellStyle name="标题 1 5 4" xfId="1203"/>
    <cellStyle name="强调文字颜色 6 12 4" xfId="1204"/>
    <cellStyle name="标题 1 6" xfId="1205"/>
    <cellStyle name="标题 1 6 2" xfId="1206"/>
    <cellStyle name="标题 1 6 3" xfId="1207"/>
    <cellStyle name="标题 1 6 4" xfId="1208"/>
    <cellStyle name="标题 1 7" xfId="1209"/>
    <cellStyle name="标题 1 7 2" xfId="1210"/>
    <cellStyle name="标题 1 7 3" xfId="1211"/>
    <cellStyle name="标题 1 7 4" xfId="1212"/>
    <cellStyle name="标题 1 8 2" xfId="1213"/>
    <cellStyle name="标题 1 8 3" xfId="1214"/>
    <cellStyle name="标题 1 8 4" xfId="1215"/>
    <cellStyle name="标题 1 9 2" xfId="1216"/>
    <cellStyle name="标题 1 9 3" xfId="1217"/>
    <cellStyle name="标题 1 9 4" xfId="1218"/>
    <cellStyle name="标题 10" xfId="1219"/>
    <cellStyle name="标题 10 2" xfId="1220"/>
    <cellStyle name="标题 10 3" xfId="1221"/>
    <cellStyle name="标题 10 4" xfId="1222"/>
    <cellStyle name="输出 11 2" xfId="1223"/>
    <cellStyle name="标题 11" xfId="1224"/>
    <cellStyle name="标题 11 2" xfId="1225"/>
    <cellStyle name="标题 11 3" xfId="1226"/>
    <cellStyle name="㼿㼠㼠 2" xfId="1227"/>
    <cellStyle name="标题 11 4" xfId="1228"/>
    <cellStyle name="输出 11 3" xfId="1229"/>
    <cellStyle name="标题 12" xfId="1230"/>
    <cellStyle name="标题 12 2" xfId="1231"/>
    <cellStyle name="标题 12 3" xfId="1232"/>
    <cellStyle name="标题 12 4" xfId="1233"/>
    <cellStyle name="输出 11 4" xfId="1234"/>
    <cellStyle name="标题 13" xfId="1235"/>
    <cellStyle name="标题 13 2" xfId="1236"/>
    <cellStyle name="标题 14" xfId="1237"/>
    <cellStyle name="标题 14 2" xfId="1238"/>
    <cellStyle name="标题 20" xfId="1239"/>
    <cellStyle name="标题 15" xfId="1240"/>
    <cellStyle name="标题 15 2" xfId="1241"/>
    <cellStyle name="好 3 2" xfId="1242"/>
    <cellStyle name="标题 21" xfId="1243"/>
    <cellStyle name="标题 16" xfId="1244"/>
    <cellStyle name="标题 2 10" xfId="1245"/>
    <cellStyle name="强调文字颜色 5 11" xfId="1246"/>
    <cellStyle name="标题 2 10 2" xfId="1247"/>
    <cellStyle name="强调文字颜色 5 12" xfId="1248"/>
    <cellStyle name="标题 2 10 3" xfId="1249"/>
    <cellStyle name="强调文字颜色 5 13" xfId="1250"/>
    <cellStyle name="标题 2 10 4" xfId="1251"/>
    <cellStyle name="标题 2 11" xfId="1252"/>
    <cellStyle name="标题 2 11 2" xfId="1253"/>
    <cellStyle name="标题 2 11 3" xfId="1254"/>
    <cellStyle name="标题 2 11 4" xfId="1255"/>
    <cellStyle name="标题 2 12" xfId="1256"/>
    <cellStyle name="标题 2 12 2" xfId="1257"/>
    <cellStyle name="标题 2 12 3" xfId="1258"/>
    <cellStyle name="标题 2 12 4" xfId="1259"/>
    <cellStyle name="标题 2 13" xfId="1260"/>
    <cellStyle name="标题 2 14" xfId="1261"/>
    <cellStyle name="标题 2 15" xfId="1262"/>
    <cellStyle name="标题 2 16" xfId="1263"/>
    <cellStyle name="标题 2 17" xfId="1264"/>
    <cellStyle name="标题 2 18" xfId="1265"/>
    <cellStyle name="标题 2 19" xfId="1266"/>
    <cellStyle name="标题 2 2" xfId="1267"/>
    <cellStyle name="标题 2 2 2" xfId="1268"/>
    <cellStyle name="标题 2 2 3" xfId="1269"/>
    <cellStyle name="标题 2 2 4" xfId="1270"/>
    <cellStyle name="标题 2 3 2" xfId="1271"/>
    <cellStyle name="标题 2 3 3" xfId="1272"/>
    <cellStyle name="标题 2 3 4" xfId="1273"/>
    <cellStyle name="标题 2 4 2" xfId="1274"/>
    <cellStyle name="标题 2 4 3" xfId="1275"/>
    <cellStyle name="标题 2 4 4" xfId="1276"/>
    <cellStyle name="标题 2 5 2" xfId="1277"/>
    <cellStyle name="标题 2 5 3" xfId="1278"/>
    <cellStyle name="标题 2 5 4" xfId="1279"/>
    <cellStyle name="标题 2 6" xfId="1280"/>
    <cellStyle name="标题 2 6 2" xfId="1281"/>
    <cellStyle name="标题 2 6 3" xfId="1282"/>
    <cellStyle name="标题 2 6 4" xfId="1283"/>
    <cellStyle name="标题 2 7" xfId="1284"/>
    <cellStyle name="检查单元格 5" xfId="1285"/>
    <cellStyle name="标题 2 7 2" xfId="1286"/>
    <cellStyle name="检查单元格 6" xfId="1287"/>
    <cellStyle name="标题 2 7 3" xfId="1288"/>
    <cellStyle name="检查单元格 7" xfId="1289"/>
    <cellStyle name="标题 2 7 4" xfId="1290"/>
    <cellStyle name="标题 2 8 2" xfId="1291"/>
    <cellStyle name="标题 2 8 3" xfId="1292"/>
    <cellStyle name="标题 2 8 4" xfId="1293"/>
    <cellStyle name="标题 2 9 3" xfId="1294"/>
    <cellStyle name="标题 2 9 4" xfId="1295"/>
    <cellStyle name="标题 3 10" xfId="1296"/>
    <cellStyle name="标题 3 10 2" xfId="1297"/>
    <cellStyle name="标题 3 10 3" xfId="1298"/>
    <cellStyle name="标题 3 10 4" xfId="1299"/>
    <cellStyle name="标题 3 11" xfId="1300"/>
    <cellStyle name="标题 3 11 2" xfId="1301"/>
    <cellStyle name="标题 3 11 3" xfId="1302"/>
    <cellStyle name="标题 3 11 4" xfId="1303"/>
    <cellStyle name="标题 3 12" xfId="1304"/>
    <cellStyle name="标题 3 12 2" xfId="1305"/>
    <cellStyle name="标题 3 12 3" xfId="1306"/>
    <cellStyle name="标题 3 12 4" xfId="1307"/>
    <cellStyle name="标题 3 13" xfId="1308"/>
    <cellStyle name="差 12 2" xfId="1309"/>
    <cellStyle name="标题 3 14" xfId="1310"/>
    <cellStyle name="差 12 3" xfId="1311"/>
    <cellStyle name="标题 3 15" xfId="1312"/>
    <cellStyle name="差 12 4" xfId="1313"/>
    <cellStyle name="标题 3 16" xfId="1314"/>
    <cellStyle name="标题 3 17" xfId="1315"/>
    <cellStyle name="标题 3 18" xfId="1316"/>
    <cellStyle name="标题 3 19" xfId="1317"/>
    <cellStyle name="标题 3 2" xfId="1318"/>
    <cellStyle name="好 5" xfId="1319"/>
    <cellStyle name="标题 3 2 2" xfId="1320"/>
    <cellStyle name="好 6" xfId="1321"/>
    <cellStyle name="标题 3 2 3" xfId="1322"/>
    <cellStyle name="好 7" xfId="1323"/>
    <cellStyle name="标题 3 2 4" xfId="1324"/>
    <cellStyle name="㼿 2" xfId="1325"/>
    <cellStyle name="标题 3 3" xfId="1326"/>
    <cellStyle name="㼿 2 2" xfId="1327"/>
    <cellStyle name="标题 3 3 2" xfId="1328"/>
    <cellStyle name="标题 3 3 3" xfId="1329"/>
    <cellStyle name="标题 3 3 4" xfId="1330"/>
    <cellStyle name="㼿 3" xfId="1331"/>
    <cellStyle name="标题 3 4" xfId="1332"/>
    <cellStyle name="标题 3 4 3" xfId="1333"/>
    <cellStyle name="标题 3 4 4" xfId="1334"/>
    <cellStyle name="㼿 4" xfId="1335"/>
    <cellStyle name="标题 3 5" xfId="1336"/>
    <cellStyle name="标题 3 5 2" xfId="1337"/>
    <cellStyle name="标题 3 5 3" xfId="1338"/>
    <cellStyle name="标题 3 5 4" xfId="1339"/>
    <cellStyle name="标题 3 6" xfId="1340"/>
    <cellStyle name="标题 3 6 2" xfId="1341"/>
    <cellStyle name="标题 3 6 3" xfId="1342"/>
    <cellStyle name="好 10 2" xfId="1343"/>
    <cellStyle name="常规 2 2" xfId="1344"/>
    <cellStyle name="标题 3 6 4" xfId="1345"/>
    <cellStyle name="标题 3 7" xfId="1346"/>
    <cellStyle name="标题 3 7 2" xfId="1347"/>
    <cellStyle name="标题 3 7 3" xfId="1348"/>
    <cellStyle name="注释 10 2" xfId="1349"/>
    <cellStyle name="好 11 2" xfId="1350"/>
    <cellStyle name="常规 3 2" xfId="1351"/>
    <cellStyle name="标题 3 7 4" xfId="1352"/>
    <cellStyle name="标题 3 8" xfId="1353"/>
    <cellStyle name="标题 3 8 2" xfId="1354"/>
    <cellStyle name="标题 3 8 3" xfId="1355"/>
    <cellStyle name="注释 11 2" xfId="1356"/>
    <cellStyle name="好 12 2" xfId="1357"/>
    <cellStyle name="常规 4 2" xfId="1358"/>
    <cellStyle name="标题 3 8 4" xfId="1359"/>
    <cellStyle name="标题 3 9" xfId="1360"/>
    <cellStyle name="标题 3 9 3" xfId="1361"/>
    <cellStyle name="注释 12 2" xfId="1362"/>
    <cellStyle name="常规 5 2" xfId="1363"/>
    <cellStyle name="标题 3 9 4" xfId="1364"/>
    <cellStyle name="强调文字颜色 5 2 4" xfId="1365"/>
    <cellStyle name="标题 4 10" xfId="1366"/>
    <cellStyle name="标题 4 10 2" xfId="1367"/>
    <cellStyle name="标题 4 10 3" xfId="1368"/>
    <cellStyle name="标题 4 10 4" xfId="1369"/>
    <cellStyle name="输出 6 2" xfId="1370"/>
    <cellStyle name="标题 4 11" xfId="1371"/>
    <cellStyle name="标题 4 11 2" xfId="1372"/>
    <cellStyle name="标题 4 11 3" xfId="1373"/>
    <cellStyle name="标题 4 11 4" xfId="1374"/>
    <cellStyle name="输出 6 3" xfId="1375"/>
    <cellStyle name="标题 4 12" xfId="1376"/>
    <cellStyle name="标题 4 12 2" xfId="1377"/>
    <cellStyle name="标题 4 12 3" xfId="1378"/>
    <cellStyle name="常规 6 2 2" xfId="1379"/>
    <cellStyle name="标题 4 12 4" xfId="1380"/>
    <cellStyle name="输出 6 4" xfId="1381"/>
    <cellStyle name="标题 4 13" xfId="1382"/>
    <cellStyle name="标题 4 14" xfId="1383"/>
    <cellStyle name="标题 4 15" xfId="1384"/>
    <cellStyle name="标题 4 16" xfId="1385"/>
    <cellStyle name="标题 4 17" xfId="1386"/>
    <cellStyle name="标题 4 18" xfId="1387"/>
    <cellStyle name="标题 4 19" xfId="1388"/>
    <cellStyle name="标题 4 2" xfId="1389"/>
    <cellStyle name="标题 4 2 2" xfId="1390"/>
    <cellStyle name="标题 4 2 3" xfId="1391"/>
    <cellStyle name="标题 4 2 4" xfId="1392"/>
    <cellStyle name="好_0 2" xfId="1393"/>
    <cellStyle name="标题 4 3" xfId="1394"/>
    <cellStyle name="标题 4 3 2" xfId="1395"/>
    <cellStyle name="标题 4 3 3" xfId="1396"/>
    <cellStyle name="标题 4 3 4" xfId="1397"/>
    <cellStyle name="好_0 3" xfId="1398"/>
    <cellStyle name="标题 4 4" xfId="1399"/>
    <cellStyle name="标题 4 4 2" xfId="1400"/>
    <cellStyle name="标题 4 4 3" xfId="1401"/>
    <cellStyle name="标题 4 4 4" xfId="1402"/>
    <cellStyle name="好_0 4" xfId="1403"/>
    <cellStyle name="标题 4 5" xfId="1404"/>
    <cellStyle name="标题 4 5 2" xfId="1405"/>
    <cellStyle name="标题 4 5 3" xfId="1406"/>
    <cellStyle name="标题 4 5 4" xfId="1407"/>
    <cellStyle name="标题 4 6" xfId="1408"/>
    <cellStyle name="标题 4 6 2" xfId="1409"/>
    <cellStyle name="标题 4 6 3" xfId="1410"/>
    <cellStyle name="标题 4 6 4" xfId="1411"/>
    <cellStyle name="标题 4 7" xfId="1412"/>
    <cellStyle name="标题 4 7 2" xfId="1413"/>
    <cellStyle name="标题 4 7 3" xfId="1414"/>
    <cellStyle name="标题 4 7 4" xfId="1415"/>
    <cellStyle name="标题 4 8" xfId="1416"/>
    <cellStyle name="计算 10" xfId="1417"/>
    <cellStyle name="标题 4 8 2" xfId="1418"/>
    <cellStyle name="计算 11" xfId="1419"/>
    <cellStyle name="标题 4 8 3" xfId="1420"/>
    <cellStyle name="计算 12" xfId="1421"/>
    <cellStyle name="标题 4 8 4" xfId="1422"/>
    <cellStyle name="标题 4 9" xfId="1423"/>
    <cellStyle name="标题 4 9 2" xfId="1424"/>
    <cellStyle name="标题 4 9 3" xfId="1425"/>
    <cellStyle name="标题 4 9 4" xfId="1426"/>
    <cellStyle name="标题 5" xfId="1427"/>
    <cellStyle name="标题 5 2" xfId="1428"/>
    <cellStyle name="标题 5 3" xfId="1429"/>
    <cellStyle name="标题 5 4" xfId="1430"/>
    <cellStyle name="标题 6" xfId="1431"/>
    <cellStyle name="标题 6 2" xfId="1432"/>
    <cellStyle name="标题 6 3" xfId="1433"/>
    <cellStyle name="标题 6 4" xfId="1434"/>
    <cellStyle name="标题 7" xfId="1435"/>
    <cellStyle name="标题 7 2" xfId="1436"/>
    <cellStyle name="标题 7 3" xfId="1437"/>
    <cellStyle name="标题 7 4" xfId="1438"/>
    <cellStyle name="常规 16 2 2" xfId="1439"/>
    <cellStyle name="标题 8" xfId="1440"/>
    <cellStyle name="常规 2 7" xfId="1441"/>
    <cellStyle name="标题 8 2" xfId="1442"/>
    <cellStyle name="输入 2" xfId="1443"/>
    <cellStyle name="常规 2 8" xfId="1444"/>
    <cellStyle name="标题 8 3" xfId="1445"/>
    <cellStyle name="输入 3" xfId="1446"/>
    <cellStyle name="常规 2 9" xfId="1447"/>
    <cellStyle name="标题 8 4" xfId="1448"/>
    <cellStyle name="常规 16 2 3" xfId="1449"/>
    <cellStyle name="标题 9" xfId="1450"/>
    <cellStyle name="常规 3 7" xfId="1451"/>
    <cellStyle name="标题 9 2" xfId="1452"/>
    <cellStyle name="常规 3 8" xfId="1453"/>
    <cellStyle name="标题 9 3" xfId="1454"/>
    <cellStyle name="常规 3 9" xfId="1455"/>
    <cellStyle name="标题 9 4" xfId="1456"/>
    <cellStyle name="强调文字颜色 5 11 3" xfId="1457"/>
    <cellStyle name="差 10" xfId="1458"/>
    <cellStyle name="差 10 2" xfId="1459"/>
    <cellStyle name="差 10 3" xfId="1460"/>
    <cellStyle name="差 10 4" xfId="1461"/>
    <cellStyle name="强调文字颜色 5 11 4" xfId="1462"/>
    <cellStyle name="差 11" xfId="1463"/>
    <cellStyle name="差 11 2" xfId="1464"/>
    <cellStyle name="差 11 3" xfId="1465"/>
    <cellStyle name="差 11 4" xfId="1466"/>
    <cellStyle name="差 12" xfId="1467"/>
    <cellStyle name="差 13" xfId="1468"/>
    <cellStyle name="差 14" xfId="1469"/>
    <cellStyle name="差 15" xfId="1470"/>
    <cellStyle name="差 16" xfId="1471"/>
    <cellStyle name="差 17" xfId="1472"/>
    <cellStyle name="差 18" xfId="1473"/>
    <cellStyle name="差 19" xfId="1474"/>
    <cellStyle name="解释性文本 5" xfId="1475"/>
    <cellStyle name="差 2" xfId="1476"/>
    <cellStyle name="解释性文本 5 2" xfId="1477"/>
    <cellStyle name="差 2 2" xfId="1478"/>
    <cellStyle name="解释性文本 5 3" xfId="1479"/>
    <cellStyle name="差 2 3" xfId="1480"/>
    <cellStyle name="解释性文本 5 4" xfId="1481"/>
    <cellStyle name="差 2 4" xfId="1482"/>
    <cellStyle name="解释性文本 6" xfId="1483"/>
    <cellStyle name="差 3" xfId="1484"/>
    <cellStyle name="解释性文本 6 2" xfId="1485"/>
    <cellStyle name="差 3 2" xfId="1486"/>
    <cellStyle name="解释性文本 6 3" xfId="1487"/>
    <cellStyle name="差 3 3" xfId="1488"/>
    <cellStyle name="解释性文本 6 4" xfId="1489"/>
    <cellStyle name="差 3 4" xfId="1490"/>
    <cellStyle name="解释性文本 7" xfId="1491"/>
    <cellStyle name="差 4" xfId="1492"/>
    <cellStyle name="解释性文本 7 2" xfId="1493"/>
    <cellStyle name="差 4 2" xfId="1494"/>
    <cellStyle name="解释性文本 7 3" xfId="1495"/>
    <cellStyle name="差 4 3" xfId="1496"/>
    <cellStyle name="解释性文本 7 4" xfId="1497"/>
    <cellStyle name="差 4 4" xfId="1498"/>
    <cellStyle name="㼿㼠? 3 2" xfId="1499"/>
    <cellStyle name="解释性文本 8" xfId="1500"/>
    <cellStyle name="差 5" xfId="1501"/>
    <cellStyle name="解释性文本 8 2" xfId="1502"/>
    <cellStyle name="差 5 2" xfId="1503"/>
    <cellStyle name="解释性文本 8 3" xfId="1504"/>
    <cellStyle name="差 5 3" xfId="1505"/>
    <cellStyle name="解释性文本 8 4" xfId="1506"/>
    <cellStyle name="差 5 4" xfId="1507"/>
    <cellStyle name="解释性文本 9" xfId="1508"/>
    <cellStyle name="差 6" xfId="1509"/>
    <cellStyle name="解释性文本 9 2" xfId="1510"/>
    <cellStyle name="差 6 2" xfId="1511"/>
    <cellStyle name="解释性文本 9 3" xfId="1512"/>
    <cellStyle name="差 6 3" xfId="1513"/>
    <cellStyle name="解释性文本 9 4" xfId="1514"/>
    <cellStyle name="差 6 4" xfId="1515"/>
    <cellStyle name="差 7" xfId="1516"/>
    <cellStyle name="差 7 2" xfId="1517"/>
    <cellStyle name="差 7 3" xfId="1518"/>
    <cellStyle name="差 7 4" xfId="1519"/>
    <cellStyle name="差 8" xfId="1520"/>
    <cellStyle name="差 8 2" xfId="1521"/>
    <cellStyle name="差 8 3" xfId="1522"/>
    <cellStyle name="差 8 4" xfId="1523"/>
    <cellStyle name="差 9" xfId="1524"/>
    <cellStyle name="差 9 2" xfId="1525"/>
    <cellStyle name="差 9 3" xfId="1526"/>
    <cellStyle name="差 9 4" xfId="1527"/>
    <cellStyle name="差_0" xfId="1528"/>
    <cellStyle name="差_0 2" xfId="1529"/>
    <cellStyle name="差_0 3" xfId="1530"/>
    <cellStyle name="差_0 4" xfId="1531"/>
    <cellStyle name="常规 10" xfId="1532"/>
    <cellStyle name="常规 10 2" xfId="1533"/>
    <cellStyle name="常规 10 2 2" xfId="1534"/>
    <cellStyle name="常规 10 3" xfId="1535"/>
    <cellStyle name="常规 10 4" xfId="1536"/>
    <cellStyle name="常规 10 5" xfId="1537"/>
    <cellStyle name="常规 11" xfId="1538"/>
    <cellStyle name="常规 11 2" xfId="1539"/>
    <cellStyle name="常规 11 2 2" xfId="1540"/>
    <cellStyle name="常规 11 3" xfId="1541"/>
    <cellStyle name="常规 11 4" xfId="1542"/>
    <cellStyle name="常规 11 5" xfId="1543"/>
    <cellStyle name="好 4 2" xfId="1544"/>
    <cellStyle name="常规 12" xfId="1545"/>
    <cellStyle name="常规 12 2" xfId="1546"/>
    <cellStyle name="常规 12 3" xfId="1547"/>
    <cellStyle name="常规 12 4" xfId="1548"/>
    <cellStyle name="常规 12 5" xfId="1549"/>
    <cellStyle name="好 4 3" xfId="1550"/>
    <cellStyle name="常规 13" xfId="1551"/>
    <cellStyle name="常规 13 2" xfId="1552"/>
    <cellStyle name="常规 13 3" xfId="1553"/>
    <cellStyle name="常规 13 4" xfId="1554"/>
    <cellStyle name="好 4 4" xfId="1555"/>
    <cellStyle name="常规 14" xfId="1556"/>
    <cellStyle name="常规 14 2" xfId="1557"/>
    <cellStyle name="常规 14 3" xfId="1558"/>
    <cellStyle name="常规 14 4" xfId="1559"/>
    <cellStyle name="常规 14 5" xfId="1560"/>
    <cellStyle name="常规 15 2" xfId="1561"/>
    <cellStyle name="常规 15 3" xfId="1562"/>
    <cellStyle name="常规 15 4" xfId="1563"/>
    <cellStyle name="适中 2 2" xfId="1564"/>
    <cellStyle name="常规 15 5" xfId="1565"/>
    <cellStyle name="常规 16 2" xfId="1566"/>
    <cellStyle name="常规 16 3" xfId="1567"/>
    <cellStyle name="常规 16 3 2" xfId="1568"/>
    <cellStyle name="常规 16 4" xfId="1569"/>
    <cellStyle name="适中 3 2" xfId="1570"/>
    <cellStyle name="常规 16 5" xfId="1571"/>
    <cellStyle name="适中 3 3" xfId="1572"/>
    <cellStyle name="常规 16 6" xfId="1573"/>
    <cellStyle name="常规 17 2" xfId="1574"/>
    <cellStyle name="常规 17 3" xfId="1575"/>
    <cellStyle name="常规 17 4" xfId="1576"/>
    <cellStyle name="注释 4 3" xfId="1577"/>
    <cellStyle name="常规 23" xfId="1578"/>
    <cellStyle name="常规 18" xfId="1579"/>
    <cellStyle name="常规 18 2" xfId="1580"/>
    <cellStyle name="常规 18 3" xfId="1581"/>
    <cellStyle name="常规 18 4" xfId="1582"/>
    <cellStyle name="注释 4 4" xfId="1583"/>
    <cellStyle name="常规 24" xfId="1584"/>
    <cellStyle name="常规 19" xfId="1585"/>
    <cellStyle name="常规 19 2" xfId="1586"/>
    <cellStyle name="常规 19 3" xfId="1587"/>
    <cellStyle name="常规 19 4" xfId="1588"/>
    <cellStyle name="好 10" xfId="1589"/>
    <cellStyle name="常规 2" xfId="1590"/>
    <cellStyle name="强调文字颜色 3 3" xfId="1591"/>
    <cellStyle name="常规 2 10" xfId="1592"/>
    <cellStyle name="强调文字颜色 3 4" xfId="1593"/>
    <cellStyle name="常规 2 11" xfId="1594"/>
    <cellStyle name="常规 2 2 2" xfId="1595"/>
    <cellStyle name="常规 2 2 3" xfId="1596"/>
    <cellStyle name="常规 2 2 4" xfId="1597"/>
    <cellStyle name="常规 2 2 5" xfId="1598"/>
    <cellStyle name="好 10 3" xfId="1599"/>
    <cellStyle name="常规 2 3" xfId="1600"/>
    <cellStyle name="常规 2 3 2" xfId="1601"/>
    <cellStyle name="常规 2 3 3" xfId="1602"/>
    <cellStyle name="常规 2 3 4" xfId="1603"/>
    <cellStyle name="常规 2 3 5" xfId="1604"/>
    <cellStyle name="常规 2 3 6" xfId="1605"/>
    <cellStyle name="好 10 4" xfId="1606"/>
    <cellStyle name="常规 2 4" xfId="1607"/>
    <cellStyle name="强调文字颜色 3 17" xfId="1608"/>
    <cellStyle name="常规 2 4 2" xfId="1609"/>
    <cellStyle name="强调文字颜色 3 18" xfId="1610"/>
    <cellStyle name="常规 2 4 3" xfId="1611"/>
    <cellStyle name="强调文字颜色 3 19" xfId="1612"/>
    <cellStyle name="常规 2 4 4" xfId="1613"/>
    <cellStyle name="㼿㼿㼠? 2" xfId="1614"/>
    <cellStyle name="常规 2 5" xfId="1615"/>
    <cellStyle name="常规 2 6" xfId="1616"/>
    <cellStyle name="常规 28" xfId="1617"/>
    <cellStyle name="常规 29" xfId="1618"/>
    <cellStyle name="注释 10" xfId="1619"/>
    <cellStyle name="输出 4 2" xfId="1620"/>
    <cellStyle name="好 11" xfId="1621"/>
    <cellStyle name="常规 3" xfId="1622"/>
    <cellStyle name="常规 3 2 2" xfId="1623"/>
    <cellStyle name="注释 10 3" xfId="1624"/>
    <cellStyle name="好 11 3" xfId="1625"/>
    <cellStyle name="常规 3 3" xfId="1626"/>
    <cellStyle name="常规 3 3 2" xfId="1627"/>
    <cellStyle name="注释 10 4" xfId="1628"/>
    <cellStyle name="好 11 4" xfId="1629"/>
    <cellStyle name="常规 3 4" xfId="1630"/>
    <cellStyle name="常规 3 5" xfId="1631"/>
    <cellStyle name="常规 3 6" xfId="1632"/>
    <cellStyle name="注释 11" xfId="1633"/>
    <cellStyle name="输出 4 3" xfId="1634"/>
    <cellStyle name="好 12" xfId="1635"/>
    <cellStyle name="常规 4" xfId="1636"/>
    <cellStyle name="强调文字颜色 6 6 4" xfId="1637"/>
    <cellStyle name="常规 4 10" xfId="1638"/>
    <cellStyle name="常规 4 11" xfId="1639"/>
    <cellStyle name="常规 4 12" xfId="1640"/>
    <cellStyle name="注释 11 4" xfId="1641"/>
    <cellStyle name="好 12 4" xfId="1642"/>
    <cellStyle name="常规 4 4" xfId="1643"/>
    <cellStyle name="常规 4 2 2" xfId="1644"/>
    <cellStyle name="常规 4 5" xfId="1645"/>
    <cellStyle name="常规 4 2 3" xfId="1646"/>
    <cellStyle name="常规 4 6" xfId="1647"/>
    <cellStyle name="常规 4 2 4" xfId="1648"/>
    <cellStyle name="注释 11 3" xfId="1649"/>
    <cellStyle name="㼿㼿㼿㼠㼠 2" xfId="1650"/>
    <cellStyle name="好 12 3" xfId="1651"/>
    <cellStyle name="常规 4 3" xfId="1652"/>
    <cellStyle name="注释 12 4" xfId="1653"/>
    <cellStyle name="常规 5 4" xfId="1654"/>
    <cellStyle name="常规 4 3 2" xfId="1655"/>
    <cellStyle name="常规 5 5" xfId="1656"/>
    <cellStyle name="常规 4 3 3" xfId="1657"/>
    <cellStyle name="常规 5 6" xfId="1658"/>
    <cellStyle name="常规 4 3 4" xfId="1659"/>
    <cellStyle name="常规 5 7" xfId="1660"/>
    <cellStyle name="常规 4 3 5" xfId="1661"/>
    <cellStyle name="常规 6 4" xfId="1662"/>
    <cellStyle name="常规 4 4 2" xfId="1663"/>
    <cellStyle name="常规 6 6" xfId="1664"/>
    <cellStyle name="常规 4 4 4" xfId="1665"/>
    <cellStyle name="常规 4 7" xfId="1666"/>
    <cellStyle name="常规 4 8" xfId="1667"/>
    <cellStyle name="常规 4 9" xfId="1668"/>
    <cellStyle name="注释 12" xfId="1669"/>
    <cellStyle name="输出 4 4" xfId="1670"/>
    <cellStyle name="好 13" xfId="1671"/>
    <cellStyle name="常规 5" xfId="1672"/>
    <cellStyle name="常规 5 10" xfId="1673"/>
    <cellStyle name="常规 5 11" xfId="1674"/>
    <cellStyle name="常规 5 12" xfId="1675"/>
    <cellStyle name="计算 14" xfId="1676"/>
    <cellStyle name="常规 5 2 2" xfId="1677"/>
    <cellStyle name="计算 15" xfId="1678"/>
    <cellStyle name="常规 5 2 3" xfId="1679"/>
    <cellStyle name="计算 16" xfId="1680"/>
    <cellStyle name="常规 5 2 4" xfId="1681"/>
    <cellStyle name="计算 17" xfId="1682"/>
    <cellStyle name="常规 5 2 5" xfId="1683"/>
    <cellStyle name="注释 12 3" xfId="1684"/>
    <cellStyle name="常规 5 3" xfId="1685"/>
    <cellStyle name="常规 5 3 2" xfId="1686"/>
    <cellStyle name="常规 5 3 3" xfId="1687"/>
    <cellStyle name="常规 5 3 4" xfId="1688"/>
    <cellStyle name="常规 5 4 2" xfId="1689"/>
    <cellStyle name="常规 5 4 3" xfId="1690"/>
    <cellStyle name="常规 5 4 4" xfId="1691"/>
    <cellStyle name="常规 5 5 2" xfId="1692"/>
    <cellStyle name="强调文字颜色 5 10 2" xfId="1693"/>
    <cellStyle name="常规 5 5 3" xfId="1694"/>
    <cellStyle name="强调文字颜色 5 10 3" xfId="1695"/>
    <cellStyle name="常规 5 5 4" xfId="1696"/>
    <cellStyle name="常规 5 8" xfId="1697"/>
    <cellStyle name="常规 5 9" xfId="1698"/>
    <cellStyle name="链接单元格 3 2" xfId="1699"/>
    <cellStyle name="常规 5_分类面积汇总表" xfId="1700"/>
    <cellStyle name="注释 13" xfId="1701"/>
    <cellStyle name="好 14" xfId="1702"/>
    <cellStyle name="常规 6" xfId="1703"/>
    <cellStyle name="常规 6 10" xfId="1704"/>
    <cellStyle name="常规 6 11" xfId="1705"/>
    <cellStyle name="常规 6 2" xfId="1706"/>
    <cellStyle name="常规 6 2 3" xfId="1707"/>
    <cellStyle name="常规 6 2 4" xfId="1708"/>
    <cellStyle name="常规 6 3" xfId="1709"/>
    <cellStyle name="常规 6 3 2" xfId="1710"/>
    <cellStyle name="常规 6 3 3" xfId="1711"/>
    <cellStyle name="常规 6 3 4" xfId="1712"/>
    <cellStyle name="常规 6 4 2" xfId="1713"/>
    <cellStyle name="常规 6 4 3" xfId="1714"/>
    <cellStyle name="常规 6 4 4" xfId="1715"/>
    <cellStyle name="警告文本 2" xfId="1716"/>
    <cellStyle name="常规 6 5 2" xfId="1717"/>
    <cellStyle name="警告文本 3" xfId="1718"/>
    <cellStyle name="常规 6 5 3" xfId="1719"/>
    <cellStyle name="警告文本 4" xfId="1720"/>
    <cellStyle name="常规 6 5 4" xfId="1721"/>
    <cellStyle name="常规 6 7" xfId="1722"/>
    <cellStyle name="常规 6 8" xfId="1723"/>
    <cellStyle name="常规 6 9" xfId="1724"/>
    <cellStyle name="注释 14" xfId="1725"/>
    <cellStyle name="好 15" xfId="1726"/>
    <cellStyle name="常规 7" xfId="1727"/>
    <cellStyle name="常规 7 2" xfId="1728"/>
    <cellStyle name="常规 7 2 2" xfId="1729"/>
    <cellStyle name="常规 7 3" xfId="1730"/>
    <cellStyle name="常规 7 4" xfId="1731"/>
    <cellStyle name="常规 7 5" xfId="1732"/>
    <cellStyle name="注释 15" xfId="1733"/>
    <cellStyle name="好 16" xfId="1734"/>
    <cellStyle name="常规 8" xfId="1735"/>
    <cellStyle name="链接单元格 7" xfId="1736"/>
    <cellStyle name="常规 8 2" xfId="1737"/>
    <cellStyle name="链接单元格 7 2" xfId="1738"/>
    <cellStyle name="常规 8 2 2" xfId="1739"/>
    <cellStyle name="链接单元格 8" xfId="1740"/>
    <cellStyle name="常规 8 3" xfId="1741"/>
    <cellStyle name="链接单元格 9" xfId="1742"/>
    <cellStyle name="常规 8 4" xfId="1743"/>
    <cellStyle name="常规 8 5" xfId="1744"/>
    <cellStyle name="注释 16" xfId="1745"/>
    <cellStyle name="好 17" xfId="1746"/>
    <cellStyle name="常规 9" xfId="1747"/>
    <cellStyle name="注释 17" xfId="1748"/>
    <cellStyle name="好 18" xfId="1749"/>
    <cellStyle name="注释 18" xfId="1750"/>
    <cellStyle name="好 19" xfId="1751"/>
    <cellStyle name="好 2" xfId="1752"/>
    <cellStyle name="好 2 2" xfId="1753"/>
    <cellStyle name="好 3" xfId="1754"/>
    <cellStyle name="好 4" xfId="1755"/>
    <cellStyle name="好 5 2" xfId="1756"/>
    <cellStyle name="好 5 3" xfId="1757"/>
    <cellStyle name="好 5 4" xfId="1758"/>
    <cellStyle name="好 6 2" xfId="1759"/>
    <cellStyle name="好 6 3" xfId="1760"/>
    <cellStyle name="好 6 4" xfId="1761"/>
    <cellStyle name="好 7 2" xfId="1762"/>
    <cellStyle name="好 7 3" xfId="1763"/>
    <cellStyle name="好 7 4" xfId="1764"/>
    <cellStyle name="好 8" xfId="1765"/>
    <cellStyle name="好 8 2" xfId="1766"/>
    <cellStyle name="好 8 3" xfId="1767"/>
    <cellStyle name="好 8 4" xfId="1768"/>
    <cellStyle name="好 9" xfId="1769"/>
    <cellStyle name="计算 4" xfId="1770"/>
    <cellStyle name="好 9 2" xfId="1771"/>
    <cellStyle name="计算 5" xfId="1772"/>
    <cellStyle name="好 9 3" xfId="1773"/>
    <cellStyle name="计算 6" xfId="1774"/>
    <cellStyle name="好 9 4" xfId="1775"/>
    <cellStyle name="好_0" xfId="1776"/>
    <cellStyle name="强调文字颜色 4 11" xfId="1777"/>
    <cellStyle name="汇总 10" xfId="1778"/>
    <cellStyle name="强调文字颜色 4 11 2" xfId="1779"/>
    <cellStyle name="汇总 7" xfId="1780"/>
    <cellStyle name="汇总 10 2" xfId="1781"/>
    <cellStyle name="强调文字颜色 4 11 3" xfId="1782"/>
    <cellStyle name="汇总 8" xfId="1783"/>
    <cellStyle name="汇总 10 3" xfId="1784"/>
    <cellStyle name="强调文字颜色 4 11 4" xfId="1785"/>
    <cellStyle name="汇总 9" xfId="1786"/>
    <cellStyle name="汇总 10 4" xfId="1787"/>
    <cellStyle name="强调文字颜色 4 12" xfId="1788"/>
    <cellStyle name="汇总 11" xfId="1789"/>
    <cellStyle name="强调文字颜色 4 12 2" xfId="1790"/>
    <cellStyle name="汇总 11 2" xfId="1791"/>
    <cellStyle name="强调文字颜色 4 12 3" xfId="1792"/>
    <cellStyle name="汇总 11 3" xfId="1793"/>
    <cellStyle name="强调文字颜色 4 12 4" xfId="1794"/>
    <cellStyle name="汇总 11 4" xfId="1795"/>
    <cellStyle name="强调文字颜色 4 13" xfId="1796"/>
    <cellStyle name="汇总 12" xfId="1797"/>
    <cellStyle name="汇总 12 2" xfId="1798"/>
    <cellStyle name="汇总 12 3" xfId="1799"/>
    <cellStyle name="汇总 12 4" xfId="1800"/>
    <cellStyle name="强调文字颜色 4 14" xfId="1801"/>
    <cellStyle name="汇总 13" xfId="1802"/>
    <cellStyle name="强调文字颜色 4 15" xfId="1803"/>
    <cellStyle name="汇总 14" xfId="1804"/>
    <cellStyle name="强调文字颜色 4 16" xfId="1805"/>
    <cellStyle name="汇总 15" xfId="1806"/>
    <cellStyle name="输入 3 2" xfId="1807"/>
    <cellStyle name="强调文字颜色 4 17" xfId="1808"/>
    <cellStyle name="汇总 16" xfId="1809"/>
    <cellStyle name="输入 3 3" xfId="1810"/>
    <cellStyle name="强调文字颜色 4 18" xfId="1811"/>
    <cellStyle name="汇总 17" xfId="1812"/>
    <cellStyle name="输入 3 4" xfId="1813"/>
    <cellStyle name="强调文字颜色 4 19" xfId="1814"/>
    <cellStyle name="汇总 18" xfId="1815"/>
    <cellStyle name="汇总 19" xfId="1816"/>
    <cellStyle name="汇总 2" xfId="1817"/>
    <cellStyle name="汇总 2 2" xfId="1818"/>
    <cellStyle name="汇总 2 3" xfId="1819"/>
    <cellStyle name="汇总 2 4" xfId="1820"/>
    <cellStyle name="汇总 3" xfId="1821"/>
    <cellStyle name="汇总 3 2" xfId="1822"/>
    <cellStyle name="汇总 3 3" xfId="1823"/>
    <cellStyle name="汇总 3 4" xfId="1824"/>
    <cellStyle name="汇总 4" xfId="1825"/>
    <cellStyle name="汇总 4 2" xfId="1826"/>
    <cellStyle name="汇总 4 3" xfId="1827"/>
    <cellStyle name="汇总 4 4" xfId="1828"/>
    <cellStyle name="汇总 5" xfId="1829"/>
    <cellStyle name="汇总 5 2" xfId="1830"/>
    <cellStyle name="解释性文本 10 2" xfId="1831"/>
    <cellStyle name="汇总 5 3" xfId="1832"/>
    <cellStyle name="解释性文本 10 3" xfId="1833"/>
    <cellStyle name="汇总 5 4" xfId="1834"/>
    <cellStyle name="汇总 6" xfId="1835"/>
    <cellStyle name="汇总 6 2" xfId="1836"/>
    <cellStyle name="解释性文本 11 2" xfId="1837"/>
    <cellStyle name="汇总 6 3" xfId="1838"/>
    <cellStyle name="解释性文本 11 3" xfId="1839"/>
    <cellStyle name="汇总 6 4" xfId="1840"/>
    <cellStyle name="汇总 7 2" xfId="1841"/>
    <cellStyle name="解释性文本 12 2" xfId="1842"/>
    <cellStyle name="汇总 7 3" xfId="1843"/>
    <cellStyle name="解释性文本 12 3" xfId="1844"/>
    <cellStyle name="汇总 7 4" xfId="1845"/>
    <cellStyle name="汇总 8 2" xfId="1846"/>
    <cellStyle name="汇总 8 3" xfId="1847"/>
    <cellStyle name="汇总 8 4" xfId="1848"/>
    <cellStyle name="汇总 9 2" xfId="1849"/>
    <cellStyle name="汇总 9 3" xfId="1850"/>
    <cellStyle name="汇总 9 4" xfId="1851"/>
    <cellStyle name="计算 10 2" xfId="1852"/>
    <cellStyle name="计算 11 2" xfId="1853"/>
    <cellStyle name="计算 12 2" xfId="1854"/>
    <cellStyle name="计算 12 3" xfId="1855"/>
    <cellStyle name="计算 12 4" xfId="1856"/>
    <cellStyle name="计算 13" xfId="1857"/>
    <cellStyle name="计算 18" xfId="1858"/>
    <cellStyle name="计算 19" xfId="1859"/>
    <cellStyle name="计算 2" xfId="1860"/>
    <cellStyle name="计算 2 2" xfId="1861"/>
    <cellStyle name="计算 2 3" xfId="1862"/>
    <cellStyle name="计算 2 4" xfId="1863"/>
    <cellStyle name="计算 3" xfId="1864"/>
    <cellStyle name="计算 3 2" xfId="1865"/>
    <cellStyle name="计算 3 3" xfId="1866"/>
    <cellStyle name="计算 3 4" xfId="1867"/>
    <cellStyle name="计算 4 2" xfId="1868"/>
    <cellStyle name="计算 4 3" xfId="1869"/>
    <cellStyle name="㼿㼿㼠 2" xfId="1870"/>
    <cellStyle name="计算 4 4" xfId="1871"/>
    <cellStyle name="计算 5 2" xfId="1872"/>
    <cellStyle name="计算 5 3" xfId="1873"/>
    <cellStyle name="计算 5 4" xfId="1874"/>
    <cellStyle name="计算 6 2" xfId="1875"/>
    <cellStyle name="计算 6 3" xfId="1876"/>
    <cellStyle name="计算 6 4" xfId="1877"/>
    <cellStyle name="计算 7 2" xfId="1878"/>
    <cellStyle name="㼿‿‿㼿㼿㼿㼠㼠" xfId="1879"/>
    <cellStyle name="计算 7 3" xfId="1880"/>
    <cellStyle name="计算 7 4" xfId="1881"/>
    <cellStyle name="计算 8 2" xfId="1882"/>
    <cellStyle name="计算 8 3" xfId="1883"/>
    <cellStyle name="计算 8 4" xfId="1884"/>
    <cellStyle name="计算 9 2" xfId="1885"/>
    <cellStyle name="计算 9 3" xfId="1886"/>
    <cellStyle name="计算 9 4" xfId="1887"/>
    <cellStyle name="检查单元格 10" xfId="1888"/>
    <cellStyle name="适中 9 4" xfId="1889"/>
    <cellStyle name="检查单元格 10 2" xfId="1890"/>
    <cellStyle name="检查单元格 10 3" xfId="1891"/>
    <cellStyle name="检查单元格 10 4" xfId="1892"/>
    <cellStyle name="检查单元格 11" xfId="1893"/>
    <cellStyle name="检查单元格 11 2" xfId="1894"/>
    <cellStyle name="检查单元格 11 3" xfId="1895"/>
    <cellStyle name="检查单元格 11 4" xfId="1896"/>
    <cellStyle name="检查单元格 12" xfId="1897"/>
    <cellStyle name="检查单元格 12 2" xfId="1898"/>
    <cellStyle name="检查单元格 12 3" xfId="1899"/>
    <cellStyle name="检查单元格 12 4" xfId="1900"/>
    <cellStyle name="检查单元格 13" xfId="1901"/>
    <cellStyle name="检查单元格 14" xfId="1902"/>
    <cellStyle name="㼿‿‿㼿㼿㼿㼠㼠? 2" xfId="1903"/>
    <cellStyle name="检查单元格 15" xfId="1904"/>
    <cellStyle name="检查单元格 16" xfId="1905"/>
    <cellStyle name="检查单元格 17" xfId="1906"/>
    <cellStyle name="检查单元格 18" xfId="1907"/>
    <cellStyle name="检查单元格 19" xfId="1908"/>
    <cellStyle name="检查单元格 2" xfId="1909"/>
    <cellStyle name="检查单元格 2 2" xfId="1910"/>
    <cellStyle name="检查单元格 2 3" xfId="1911"/>
    <cellStyle name="检查单元格 2 4" xfId="1912"/>
    <cellStyle name="检查单元格 3" xfId="1913"/>
    <cellStyle name="检查单元格 3 2" xfId="1914"/>
    <cellStyle name="检查单元格 3 3" xfId="1915"/>
    <cellStyle name="检查单元格 3 4" xfId="1916"/>
    <cellStyle name="检查单元格 4" xfId="1917"/>
    <cellStyle name="检查单元格 4 2" xfId="1918"/>
    <cellStyle name="检查单元格 4 3" xfId="1919"/>
    <cellStyle name="检查单元格 4 4" xfId="1920"/>
    <cellStyle name="检查单元格 5 2" xfId="1921"/>
    <cellStyle name="检查单元格 5 3" xfId="1922"/>
    <cellStyle name="检查单元格 5 4" xfId="1923"/>
    <cellStyle name="检查单元格 6 2" xfId="1924"/>
    <cellStyle name="检查单元格 6 3" xfId="1925"/>
    <cellStyle name="检查单元格 6 4" xfId="1926"/>
    <cellStyle name="检查单元格 7 2" xfId="1927"/>
    <cellStyle name="强调文字颜色 2 2 2" xfId="1928"/>
    <cellStyle name="检查单元格 7 3" xfId="1929"/>
    <cellStyle name="强调文字颜色 2 2 3" xfId="1930"/>
    <cellStyle name="检查单元格 7 4" xfId="1931"/>
    <cellStyle name="检查单元格 8" xfId="1932"/>
    <cellStyle name="检查单元格 8 2" xfId="1933"/>
    <cellStyle name="强调文字颜色 2 3 3" xfId="1934"/>
    <cellStyle name="检查单元格 8 4" xfId="1935"/>
    <cellStyle name="检查单元格 9" xfId="1936"/>
    <cellStyle name="检查单元格 9 2" xfId="1937"/>
    <cellStyle name="强调文字颜色 2 4 2" xfId="1938"/>
    <cellStyle name="检查单元格 9 3" xfId="1939"/>
    <cellStyle name="强调文字颜色 2 4 3" xfId="1940"/>
    <cellStyle name="检查单元格 9 4" xfId="1941"/>
    <cellStyle name="解释性文本 10" xfId="1942"/>
    <cellStyle name="解释性文本 10 4" xfId="1943"/>
    <cellStyle name="解释性文本 11" xfId="1944"/>
    <cellStyle name="解释性文本 11 4" xfId="1945"/>
    <cellStyle name="解释性文本 12" xfId="1946"/>
    <cellStyle name="解释性文本 12 4" xfId="1947"/>
    <cellStyle name="解释性文本 13" xfId="1948"/>
    <cellStyle name="解释性文本 14" xfId="1949"/>
    <cellStyle name="解释性文本 15" xfId="1950"/>
    <cellStyle name="解释性文本 16" xfId="1951"/>
    <cellStyle name="解释性文本 17" xfId="1952"/>
    <cellStyle name="解释性文本 18" xfId="1953"/>
    <cellStyle name="解释性文本 19" xfId="1954"/>
    <cellStyle name="解释性文本 2" xfId="1955"/>
    <cellStyle name="解释性文本 2 2" xfId="1956"/>
    <cellStyle name="解释性文本 2 3" xfId="1957"/>
    <cellStyle name="解释性文本 2 4" xfId="1958"/>
    <cellStyle name="解释性文本 3" xfId="1959"/>
    <cellStyle name="解释性文本 3 2" xfId="1960"/>
    <cellStyle name="解释性文本 3 3" xfId="1961"/>
    <cellStyle name="解释性文本 3 4" xfId="1962"/>
    <cellStyle name="解释性文本 4" xfId="1963"/>
    <cellStyle name="解释性文本 4 2" xfId="1964"/>
    <cellStyle name="解释性文本 4 3" xfId="1965"/>
    <cellStyle name="解释性文本 4 4" xfId="1966"/>
    <cellStyle name="警告文本 10" xfId="1967"/>
    <cellStyle name="警告文本 10 2" xfId="1968"/>
    <cellStyle name="警告文本 11" xfId="1969"/>
    <cellStyle name="警告文本 11 2" xfId="1970"/>
    <cellStyle name="警告文本 12" xfId="1971"/>
    <cellStyle name="警告文本 12 2" xfId="1972"/>
    <cellStyle name="警告文本 13" xfId="1973"/>
    <cellStyle name="警告文本 14" xfId="1974"/>
    <cellStyle name="警告文本 15" xfId="1975"/>
    <cellStyle name="警告文本 16" xfId="1976"/>
    <cellStyle name="警告文本 17" xfId="1977"/>
    <cellStyle name="警告文本 18" xfId="1978"/>
    <cellStyle name="警告文本 19" xfId="1979"/>
    <cellStyle name="警告文本 2 2" xfId="1980"/>
    <cellStyle name="警告文本 2 3" xfId="1981"/>
    <cellStyle name="警告文本 3 2" xfId="1982"/>
    <cellStyle name="警告文本 3 3" xfId="1983"/>
    <cellStyle name="警告文本 4 2" xfId="1984"/>
    <cellStyle name="警告文本 4 3" xfId="1985"/>
    <cellStyle name="警告文本 4 4" xfId="1986"/>
    <cellStyle name="警告文本 5" xfId="1987"/>
    <cellStyle name="警告文本 5 2" xfId="1988"/>
    <cellStyle name="警告文本 5 3" xfId="1989"/>
    <cellStyle name="警告文本 5 4" xfId="1990"/>
    <cellStyle name="警告文本 6" xfId="1991"/>
    <cellStyle name="警告文本 6 2" xfId="1992"/>
    <cellStyle name="警告文本 6 3" xfId="1993"/>
    <cellStyle name="警告文本 6 4" xfId="1994"/>
    <cellStyle name="警告文本 7" xfId="1995"/>
    <cellStyle name="警告文本 7 2" xfId="1996"/>
    <cellStyle name="警告文本 7 3" xfId="1997"/>
    <cellStyle name="警告文本 7 4" xfId="1998"/>
    <cellStyle name="警告文本 8" xfId="1999"/>
    <cellStyle name="警告文本 8 2" xfId="2000"/>
    <cellStyle name="警告文本 8 3" xfId="2001"/>
    <cellStyle name="警告文本 8 4" xfId="2002"/>
    <cellStyle name="警告文本 9" xfId="2003"/>
    <cellStyle name="警告文本 9 2" xfId="2004"/>
    <cellStyle name="警告文本 9 3" xfId="2005"/>
    <cellStyle name="警告文本 9 4" xfId="2006"/>
    <cellStyle name="链接单元格 10" xfId="2007"/>
    <cellStyle name="㼿㼿㼠" xfId="2008"/>
    <cellStyle name="输入 19" xfId="2009"/>
    <cellStyle name="链接单元格 8 3" xfId="2010"/>
    <cellStyle name="链接单元格 10 2" xfId="2011"/>
    <cellStyle name="链接单元格 8 4" xfId="2012"/>
    <cellStyle name="链接单元格 10 3" xfId="2013"/>
    <cellStyle name="链接单元格 10 4" xfId="2014"/>
    <cellStyle name="链接单元格 9 3" xfId="2015"/>
    <cellStyle name="链接单元格 11 2" xfId="2016"/>
    <cellStyle name="链接单元格 9 4" xfId="2017"/>
    <cellStyle name="链接单元格 11 3" xfId="2018"/>
    <cellStyle name="链接单元格 11 4" xfId="2019"/>
    <cellStyle name="链接单元格 12 2" xfId="2020"/>
    <cellStyle name="链接单元格 12 3" xfId="2021"/>
    <cellStyle name="链接单元格 12 4" xfId="2022"/>
    <cellStyle name="链接单元格 14" xfId="2023"/>
    <cellStyle name="链接单元格 15" xfId="2024"/>
    <cellStyle name="链接单元格 16" xfId="2025"/>
    <cellStyle name="链接单元格 17" xfId="2026"/>
    <cellStyle name="链接单元格 2" xfId="2027"/>
    <cellStyle name="链接单元格 2 2" xfId="2028"/>
    <cellStyle name="链接单元格 2 3" xfId="2029"/>
    <cellStyle name="链接单元格 2 4" xfId="2030"/>
    <cellStyle name="链接单元格 3" xfId="2031"/>
    <cellStyle name="链接单元格 3 3" xfId="2032"/>
    <cellStyle name="链接单元格 3 4" xfId="2033"/>
    <cellStyle name="链接单元格 4" xfId="2034"/>
    <cellStyle name="链接单元格 4 2" xfId="2035"/>
    <cellStyle name="链接单元格 4 3" xfId="2036"/>
    <cellStyle name="链接单元格 4 4" xfId="2037"/>
    <cellStyle name="链接单元格 5" xfId="2038"/>
    <cellStyle name="链接单元格 5 2" xfId="2039"/>
    <cellStyle name="链接单元格 5 3" xfId="2040"/>
    <cellStyle name="链接单元格 5 4" xfId="2041"/>
    <cellStyle name="链接单元格 6" xfId="2042"/>
    <cellStyle name="链接单元格 6 2" xfId="2043"/>
    <cellStyle name="链接单元格 6 3" xfId="2044"/>
    <cellStyle name="链接单元格 6 4" xfId="2045"/>
    <cellStyle name="链接单元格 7 3" xfId="2046"/>
    <cellStyle name="链接单元格 7 4" xfId="2047"/>
    <cellStyle name="输入 18" xfId="2048"/>
    <cellStyle name="链接单元格 8 2" xfId="2049"/>
    <cellStyle name="链接单元格 9 2" xfId="2050"/>
    <cellStyle name="强调文字颜色 1 10" xfId="2051"/>
    <cellStyle name="强调文字颜色 1 10 2" xfId="2052"/>
    <cellStyle name="强调文字颜色 1 10 3" xfId="2053"/>
    <cellStyle name="强调文字颜色 1 10 4" xfId="2054"/>
    <cellStyle name="强调文字颜色 1 11" xfId="2055"/>
    <cellStyle name="强调文字颜色 1 11 2" xfId="2056"/>
    <cellStyle name="强调文字颜色 1 11 3" xfId="2057"/>
    <cellStyle name="强调文字颜色 1 11 4" xfId="2058"/>
    <cellStyle name="强调文字颜色 1 12" xfId="2059"/>
    <cellStyle name="强调文字颜色 1 12 2" xfId="2060"/>
    <cellStyle name="强调文字颜色 1 12 3" xfId="2061"/>
    <cellStyle name="强调文字颜色 1 12 4" xfId="2062"/>
    <cellStyle name="强调文字颜色 1 13" xfId="2063"/>
    <cellStyle name="强调文字颜色 3 10 2" xfId="2064"/>
    <cellStyle name="强调文字颜色 1 14" xfId="2065"/>
    <cellStyle name="强调文字颜色 3 10 3" xfId="2066"/>
    <cellStyle name="强调文字颜色 1 15" xfId="2067"/>
    <cellStyle name="强调文字颜色 1 19" xfId="2068"/>
    <cellStyle name="强调文字颜色 1 2" xfId="2069"/>
    <cellStyle name="强调文字颜色 1 3" xfId="2070"/>
    <cellStyle name="强调文字颜色 1 3 2" xfId="2071"/>
    <cellStyle name="强调文字颜色 1 3 3" xfId="2072"/>
    <cellStyle name="强调文字颜色 1 3 4" xfId="2073"/>
    <cellStyle name="强调文字颜色 1 4" xfId="2074"/>
    <cellStyle name="强调文字颜色 1 4 2" xfId="2075"/>
    <cellStyle name="强调文字颜色 1 4 3" xfId="2076"/>
    <cellStyle name="强调文字颜色 1 4 4" xfId="2077"/>
    <cellStyle name="强调文字颜色 1 5" xfId="2078"/>
    <cellStyle name="输出 4" xfId="2079"/>
    <cellStyle name="强调文字颜色 1 5 2" xfId="2080"/>
    <cellStyle name="输出 5" xfId="2081"/>
    <cellStyle name="强调文字颜色 1 5 3" xfId="2082"/>
    <cellStyle name="输出 6" xfId="2083"/>
    <cellStyle name="强调文字颜色 1 5 4" xfId="2084"/>
    <cellStyle name="强调文字颜色 1 6" xfId="2085"/>
    <cellStyle name="强调文字颜色 1 6 2" xfId="2086"/>
    <cellStyle name="强调文字颜色 1 6 3" xfId="2087"/>
    <cellStyle name="强调文字颜色 1 6 4" xfId="2088"/>
    <cellStyle name="强调文字颜色 1 7" xfId="2089"/>
    <cellStyle name="强调文字颜色 1 8" xfId="2090"/>
    <cellStyle name="强调文字颜色 1 8 4" xfId="2091"/>
    <cellStyle name="强调文字颜色 1 9" xfId="2092"/>
    <cellStyle name="强调文字颜色 1 9 4" xfId="2093"/>
    <cellStyle name="强调文字颜色 2 10" xfId="2094"/>
    <cellStyle name="强调文字颜色 2 11" xfId="2095"/>
    <cellStyle name="强调文字颜色 2 11 2" xfId="2096"/>
    <cellStyle name="强调文字颜色 2 11 3" xfId="2097"/>
    <cellStyle name="强调文字颜色 2 11 4" xfId="2098"/>
    <cellStyle name="强调文字颜色 2 12" xfId="2099"/>
    <cellStyle name="强调文字颜色 2 12 2" xfId="2100"/>
    <cellStyle name="强调文字颜色 2 12 3" xfId="2101"/>
    <cellStyle name="强调文字颜色 2 12 4" xfId="2102"/>
    <cellStyle name="强调文字颜色 2 16" xfId="2103"/>
    <cellStyle name="强调文字颜色 2 17" xfId="2104"/>
    <cellStyle name="强调文字颜色 2 18" xfId="2105"/>
    <cellStyle name="强调文字颜色 2 19" xfId="2106"/>
    <cellStyle name="强调文字颜色 2 2" xfId="2107"/>
    <cellStyle name="强调文字颜色 2 2 4" xfId="2108"/>
    <cellStyle name="强调文字颜色 2 3" xfId="2109"/>
    <cellStyle name="强调文字颜色 2 3 4" xfId="2110"/>
    <cellStyle name="强调文字颜色 2 4" xfId="2111"/>
    <cellStyle name="强调文字颜色 2 4 4" xfId="2112"/>
    <cellStyle name="强调文字颜色 2 5" xfId="2113"/>
    <cellStyle name="强调文字颜色 2 5 2" xfId="2114"/>
    <cellStyle name="强调文字颜色 2 5 3" xfId="2115"/>
    <cellStyle name="强调文字颜色 2 5 4" xfId="2116"/>
    <cellStyle name="强调文字颜色 2 6" xfId="2117"/>
    <cellStyle name="强调文字颜色 2 6 2" xfId="2118"/>
    <cellStyle name="强调文字颜色 2 6 3" xfId="2119"/>
    <cellStyle name="强调文字颜色 2 6 4" xfId="2120"/>
    <cellStyle name="强调文字颜色 2 7" xfId="2121"/>
    <cellStyle name="强调文字颜色 2 7 4" xfId="2122"/>
    <cellStyle name="强调文字颜色 2 8" xfId="2123"/>
    <cellStyle name="强调文字颜色 2 8 4" xfId="2124"/>
    <cellStyle name="强调文字颜色 2 9" xfId="2125"/>
    <cellStyle name="强调文字颜色 2 9 4" xfId="2126"/>
    <cellStyle name="强调文字颜色 3 10" xfId="2127"/>
    <cellStyle name="强调文字颜色 3 11" xfId="2128"/>
    <cellStyle name="强调文字颜色 3 11 2" xfId="2129"/>
    <cellStyle name="强调文字颜色 3 11 3" xfId="2130"/>
    <cellStyle name="强调文字颜色 3 11 4" xfId="2131"/>
    <cellStyle name="强调文字颜色 3 12" xfId="2132"/>
    <cellStyle name="强调文字颜色 3 12 4" xfId="2133"/>
    <cellStyle name="强调文字颜色 3 13" xfId="2134"/>
    <cellStyle name="强调文字颜色 3 14" xfId="2135"/>
    <cellStyle name="强调文字颜色 3 15" xfId="2136"/>
    <cellStyle name="强调文字颜色 3 16" xfId="2137"/>
    <cellStyle name="强调文字颜色 3 2" xfId="2138"/>
    <cellStyle name="强调文字颜色 3 2 2" xfId="2139"/>
    <cellStyle name="强调文字颜色 3 2 3" xfId="2140"/>
    <cellStyle name="强调文字颜色 3 2 4" xfId="2141"/>
    <cellStyle name="强调文字颜色 3 3 2" xfId="2142"/>
    <cellStyle name="强调文字颜色 3 3 3" xfId="2143"/>
    <cellStyle name="强调文字颜色 3 3 4" xfId="2144"/>
    <cellStyle name="强调文字颜色 3 4 2" xfId="2145"/>
    <cellStyle name="强调文字颜色 3 4 3" xfId="2146"/>
    <cellStyle name="强调文字颜色 3 4 4" xfId="2147"/>
    <cellStyle name="强调文字颜色 3 5" xfId="2148"/>
    <cellStyle name="强调文字颜色 3 5 2" xfId="2149"/>
    <cellStyle name="强调文字颜色 3 5 3" xfId="2150"/>
    <cellStyle name="强调文字颜色 3 5 4" xfId="2151"/>
    <cellStyle name="强调文字颜色 3 6" xfId="2152"/>
    <cellStyle name="强调文字颜色 3 6 2" xfId="2153"/>
    <cellStyle name="强调文字颜色 3 6 3" xfId="2154"/>
    <cellStyle name="强调文字颜色 3 6 4" xfId="2155"/>
    <cellStyle name="强调文字颜色 3 7" xfId="2156"/>
    <cellStyle name="强调文字颜色 3 7 4" xfId="2157"/>
    <cellStyle name="强调文字颜色 3 8" xfId="2158"/>
    <cellStyle name="强调文字颜色 3 8 4" xfId="2159"/>
    <cellStyle name="强调文字颜色 3 9" xfId="2160"/>
    <cellStyle name="强调文字颜色 3 9 4" xfId="2161"/>
    <cellStyle name="强调文字颜色 4 10" xfId="2162"/>
    <cellStyle name="强调文字颜色 4 10 2" xfId="2163"/>
    <cellStyle name="强调文字颜色 4 10 3" xfId="2164"/>
    <cellStyle name="强调文字颜色 4 2" xfId="2165"/>
    <cellStyle name="强调文字颜色 4 2 2" xfId="2166"/>
    <cellStyle name="强调文字颜色 4 2 3" xfId="2167"/>
    <cellStyle name="强调文字颜色 4 2 4" xfId="2168"/>
    <cellStyle name="强调文字颜色 4 3" xfId="2169"/>
    <cellStyle name="强调文字颜色 4 3 2" xfId="2170"/>
    <cellStyle name="强调文字颜色 4 3 3" xfId="2171"/>
    <cellStyle name="强调文字颜色 4 3 4" xfId="2172"/>
    <cellStyle name="强调文字颜色 4 4" xfId="2173"/>
    <cellStyle name="强调文字颜色 4 4 2" xfId="2174"/>
    <cellStyle name="强调文字颜色 4 4 3" xfId="2175"/>
    <cellStyle name="强调文字颜色 4 4 4" xfId="2176"/>
    <cellStyle name="强调文字颜色 4 5" xfId="2177"/>
    <cellStyle name="强调文字颜色 4 5 2" xfId="2178"/>
    <cellStyle name="强调文字颜色 4 5 3" xfId="2179"/>
    <cellStyle name="强调文字颜色 4 5 4" xfId="2180"/>
    <cellStyle name="强调文字颜色 4 6" xfId="2181"/>
    <cellStyle name="强调文字颜色 4 6 2" xfId="2182"/>
    <cellStyle name="强调文字颜色 4 6 3" xfId="2183"/>
    <cellStyle name="强调文字颜色 4 6 4" xfId="2184"/>
    <cellStyle name="强调文字颜色 4 7" xfId="2185"/>
    <cellStyle name="强调文字颜色 4 7 4" xfId="2186"/>
    <cellStyle name="输入 10" xfId="2187"/>
    <cellStyle name="强调文字颜色 4 8" xfId="2188"/>
    <cellStyle name="输入 10 4" xfId="2189"/>
    <cellStyle name="强调文字颜色 4 8 4" xfId="2190"/>
    <cellStyle name="输入 11" xfId="2191"/>
    <cellStyle name="强调文字颜色 4 9" xfId="2192"/>
    <cellStyle name="输入 11 4" xfId="2193"/>
    <cellStyle name="强调文字颜色 4 9 4" xfId="2194"/>
    <cellStyle name="强调文字颜色 5 10" xfId="2195"/>
    <cellStyle name="强调文字颜色 5 10 4" xfId="2196"/>
    <cellStyle name="强调文字颜色 5 12 2" xfId="2197"/>
    <cellStyle name="强调文字颜色 5 12 3" xfId="2198"/>
    <cellStyle name="强调文字颜色 5 12 4" xfId="2199"/>
    <cellStyle name="强调文字颜色 5 14" xfId="2200"/>
    <cellStyle name="强调文字颜色 5 15" xfId="2201"/>
    <cellStyle name="输入 8 4" xfId="2202"/>
    <cellStyle name="强调文字颜色 5 19" xfId="2203"/>
    <cellStyle name="强调文字颜色 5 2" xfId="2204"/>
    <cellStyle name="强调文字颜色 5 2 2" xfId="2205"/>
    <cellStyle name="强调文字颜色 5 2 3" xfId="2206"/>
    <cellStyle name="强调文字颜色 5 3" xfId="2207"/>
    <cellStyle name="强调文字颜色 5 3 2" xfId="2208"/>
    <cellStyle name="强调文字颜色 5 3 3" xfId="2209"/>
    <cellStyle name="强调文字颜色 5 3 4" xfId="2210"/>
    <cellStyle name="强调文字颜色 5 4" xfId="2211"/>
    <cellStyle name="强调文字颜色 5 4 2" xfId="2212"/>
    <cellStyle name="强调文字颜色 5 4 3" xfId="2213"/>
    <cellStyle name="强调文字颜色 5 4 4" xfId="2214"/>
    <cellStyle name="强调文字颜色 5 5" xfId="2215"/>
    <cellStyle name="强调文字颜色 5 5 2" xfId="2216"/>
    <cellStyle name="强调文字颜色 5 5 3" xfId="2217"/>
    <cellStyle name="强调文字颜色 5 5 4" xfId="2218"/>
    <cellStyle name="强调文字颜色 5 6" xfId="2219"/>
    <cellStyle name="强调文字颜色 5 6 2" xfId="2220"/>
    <cellStyle name="强调文字颜色 5 6 3" xfId="2221"/>
    <cellStyle name="强调文字颜色 5 6 4" xfId="2222"/>
    <cellStyle name="强调文字颜色 5 7" xfId="2223"/>
    <cellStyle name="强调文字颜色 5 7 4" xfId="2224"/>
    <cellStyle name="强调文字颜色 5 8" xfId="2225"/>
    <cellStyle name="强调文字颜色 5 8 4" xfId="2226"/>
    <cellStyle name="强调文字颜色 5 9" xfId="2227"/>
    <cellStyle name="强调文字颜色 5 9 4" xfId="2228"/>
    <cellStyle name="强调文字颜色 6 10 4" xfId="2229"/>
    <cellStyle name="强调文字颜色 6 11 4" xfId="2230"/>
    <cellStyle name="强调文字颜色 6 12" xfId="2231"/>
    <cellStyle name="强调文字颜色 6 13" xfId="2232"/>
    <cellStyle name="强调文字颜色 6 14" xfId="2233"/>
    <cellStyle name="强调文字颜色 6 15" xfId="2234"/>
    <cellStyle name="强调文字颜色 6 19" xfId="2235"/>
    <cellStyle name="强调文字颜色 6 2" xfId="2236"/>
    <cellStyle name="强调文字颜色 6 2 2" xfId="2237"/>
    <cellStyle name="强调文字颜色 6 2 3" xfId="2238"/>
    <cellStyle name="强调文字颜色 6 2 4" xfId="2239"/>
    <cellStyle name="强调文字颜色 6 3" xfId="2240"/>
    <cellStyle name="强调文字颜色 6 3 2" xfId="2241"/>
    <cellStyle name="强调文字颜色 6 3 3" xfId="2242"/>
    <cellStyle name="强调文字颜色 6 3 4" xfId="2243"/>
    <cellStyle name="强调文字颜色 6 4" xfId="2244"/>
    <cellStyle name="强调文字颜色 6 4 2" xfId="2245"/>
    <cellStyle name="强调文字颜色 6 4 3" xfId="2246"/>
    <cellStyle name="强调文字颜色 6 4 4" xfId="2247"/>
    <cellStyle name="强调文字颜色 6 5" xfId="2248"/>
    <cellStyle name="强调文字颜色 6 5 2" xfId="2249"/>
    <cellStyle name="强调文字颜色 6 5 3" xfId="2250"/>
    <cellStyle name="强调文字颜色 6 5 4" xfId="2251"/>
    <cellStyle name="强调文字颜色 6 6" xfId="2252"/>
    <cellStyle name="强调文字颜色 6 6 2" xfId="2253"/>
    <cellStyle name="强调文字颜色 6 6 3" xfId="2254"/>
    <cellStyle name="强调文字颜色 6 7" xfId="2255"/>
    <cellStyle name="强调文字颜色 6 7 4" xfId="2256"/>
    <cellStyle name="强调文字颜色 6 8" xfId="2257"/>
    <cellStyle name="强调文字颜色 6 9" xfId="2258"/>
    <cellStyle name="强调文字颜色 6 9 4" xfId="2259"/>
    <cellStyle name="适中 10 2" xfId="2260"/>
    <cellStyle name="适中 10 3" xfId="2261"/>
    <cellStyle name="适中 10 4" xfId="2262"/>
    <cellStyle name="适中 11 2" xfId="2263"/>
    <cellStyle name="适中 11 3" xfId="2264"/>
    <cellStyle name="适中 11 4" xfId="2265"/>
    <cellStyle name="适中 12" xfId="2266"/>
    <cellStyle name="适中 12 2" xfId="2267"/>
    <cellStyle name="适中 12 3" xfId="2268"/>
    <cellStyle name="适中 12 4" xfId="2269"/>
    <cellStyle name="适中 13" xfId="2270"/>
    <cellStyle name="适中 14" xfId="2271"/>
    <cellStyle name="适中 15" xfId="2272"/>
    <cellStyle name="适中 16" xfId="2273"/>
    <cellStyle name="适中 17" xfId="2274"/>
    <cellStyle name="适中 18" xfId="2275"/>
    <cellStyle name="适中 19" xfId="2276"/>
    <cellStyle name="适中 2" xfId="2277"/>
    <cellStyle name="适中 2 3" xfId="2278"/>
    <cellStyle name="适中 3" xfId="2279"/>
    <cellStyle name="适中 4" xfId="2280"/>
    <cellStyle name="适中 4 2" xfId="2281"/>
    <cellStyle name="适中 4 3" xfId="2282"/>
    <cellStyle name="适中 5" xfId="2283"/>
    <cellStyle name="适中 5 2" xfId="2284"/>
    <cellStyle name="适中 5 3" xfId="2285"/>
    <cellStyle name="适中 6" xfId="2286"/>
    <cellStyle name="适中 6 2" xfId="2287"/>
    <cellStyle name="适中 6 3" xfId="2288"/>
    <cellStyle name="适中 7" xfId="2289"/>
    <cellStyle name="适中 7 2" xfId="2290"/>
    <cellStyle name="适中 7 3" xfId="2291"/>
    <cellStyle name="适中 8" xfId="2292"/>
    <cellStyle name="适中 8 3" xfId="2293"/>
    <cellStyle name="适中 8 4" xfId="2294"/>
    <cellStyle name="适中 9" xfId="2295"/>
    <cellStyle name="适中 9 2" xfId="2296"/>
    <cellStyle name="适中 9 3" xfId="2297"/>
    <cellStyle name="输出 10" xfId="2298"/>
    <cellStyle name="输出 10 2" xfId="2299"/>
    <cellStyle name="输出 10 3" xfId="2300"/>
    <cellStyle name="输出 10 4" xfId="2301"/>
    <cellStyle name="输出 11" xfId="2302"/>
    <cellStyle name="输出 12" xfId="2303"/>
    <cellStyle name="输出 12 2" xfId="2304"/>
    <cellStyle name="输出 12 3" xfId="2305"/>
    <cellStyle name="输出 12 4" xfId="2306"/>
    <cellStyle name="输出 13" xfId="2307"/>
    <cellStyle name="输出 14" xfId="2308"/>
    <cellStyle name="输出 15" xfId="2309"/>
    <cellStyle name="输出 16" xfId="2310"/>
    <cellStyle name="输出 17" xfId="2311"/>
    <cellStyle name="输出 18" xfId="2312"/>
    <cellStyle name="输出 19" xfId="2313"/>
    <cellStyle name="输出 2" xfId="2314"/>
    <cellStyle name="输出 2 2" xfId="2315"/>
    <cellStyle name="输出 2 3" xfId="2316"/>
    <cellStyle name="输出 2 4" xfId="2317"/>
    <cellStyle name="输出 3" xfId="2318"/>
    <cellStyle name="输出 3 2" xfId="2319"/>
    <cellStyle name="输出 3 3" xfId="2320"/>
    <cellStyle name="输出 3 4" xfId="2321"/>
    <cellStyle name="输出 5 2" xfId="2322"/>
    <cellStyle name="输出 5 3" xfId="2323"/>
    <cellStyle name="输出 5 4" xfId="2324"/>
    <cellStyle name="输出 7" xfId="2325"/>
    <cellStyle name="输出 7 2" xfId="2326"/>
    <cellStyle name="输出 7 3" xfId="2327"/>
    <cellStyle name="输出 7 4" xfId="2328"/>
    <cellStyle name="输出 8" xfId="2329"/>
    <cellStyle name="输出 8 2" xfId="2330"/>
    <cellStyle name="输出 8 3" xfId="2331"/>
    <cellStyle name="输出 8 4" xfId="2332"/>
    <cellStyle name="输出 9" xfId="2333"/>
    <cellStyle name="输出 9 2" xfId="2334"/>
    <cellStyle name="输出 9 3" xfId="2335"/>
    <cellStyle name="输出 9 4" xfId="2336"/>
    <cellStyle name="输入 12" xfId="2337"/>
    <cellStyle name="输入 12 4" xfId="2338"/>
    <cellStyle name="输入 16" xfId="2339"/>
    <cellStyle name="输入 17" xfId="2340"/>
    <cellStyle name="输入 2 2" xfId="2341"/>
    <cellStyle name="输入 2 3" xfId="2342"/>
    <cellStyle name="输入 2 4" xfId="2343"/>
    <cellStyle name="输入 4" xfId="2344"/>
    <cellStyle name="输入 4 2" xfId="2345"/>
    <cellStyle name="输入 4 3" xfId="2346"/>
    <cellStyle name="输入 4 4" xfId="2347"/>
    <cellStyle name="输入 5" xfId="2348"/>
    <cellStyle name="输入 5 2" xfId="2349"/>
    <cellStyle name="输入 5 3" xfId="2350"/>
    <cellStyle name="输入 5 4" xfId="2351"/>
    <cellStyle name="输入 6" xfId="2352"/>
    <cellStyle name="输入 6 4" xfId="2353"/>
    <cellStyle name="输入 7" xfId="2354"/>
    <cellStyle name="注释 5" xfId="2355"/>
    <cellStyle name="输入 7 4" xfId="2356"/>
    <cellStyle name="输入 8" xfId="2357"/>
    <cellStyle name="输入 9" xfId="2358"/>
    <cellStyle name="输入 9 4" xfId="2359"/>
    <cellStyle name="㼿" xfId="2360"/>
    <cellStyle name="㼿‿‿㼿㼿㼿㼠㼠 2" xfId="2361"/>
    <cellStyle name="㼿㼿" xfId="2362"/>
    <cellStyle name="㼿㼿?" xfId="2363"/>
    <cellStyle name="㼿㼿? 2" xfId="2364"/>
    <cellStyle name="㼿㼿‿?" xfId="2365"/>
    <cellStyle name="㼿㼿‿? 2" xfId="2366"/>
    <cellStyle name="㼿㼿‿㼿" xfId="2367"/>
    <cellStyle name="㼿㼿‿㼿 2" xfId="2368"/>
    <cellStyle name="㼿㼿㼿㼠" xfId="2369"/>
    <cellStyle name="㼿㼿㼿㼠 2" xfId="2370"/>
    <cellStyle name="㼿㼿㼿㼠㼠?" xfId="2371"/>
    <cellStyle name="㼿㼿㼿㼠㼠? 2" xfId="2372"/>
    <cellStyle name="㼿㼿㼠?" xfId="2373"/>
    <cellStyle name="㼿㼠" xfId="2374"/>
    <cellStyle name="㼿㼠 2" xfId="2375"/>
    <cellStyle name="㼿㼠 2 2" xfId="2376"/>
    <cellStyle name="㼿㼠 3" xfId="2377"/>
    <cellStyle name="㼿㼠 4" xfId="2378"/>
    <cellStyle name="㼿㼠?" xfId="2379"/>
    <cellStyle name="㼿㼠? 2" xfId="2380"/>
    <cellStyle name="㼿㼠? 2 2" xfId="2381"/>
    <cellStyle name="㼿㼠? 3" xfId="2382"/>
    <cellStyle name="㼿㼠㼿㼿㼿㼿" xfId="2383"/>
    <cellStyle name="㼿㼠㼿㼿㼿㼿 2" xfId="2384"/>
    <cellStyle name="㼿㼠㼠" xfId="2385"/>
    <cellStyle name="㼿㼠㼠 3" xfId="2386"/>
    <cellStyle name="㼿㼠㼠?" xfId="2387"/>
    <cellStyle name="注释 19" xfId="2388"/>
    <cellStyle name="注释 5 3" xfId="2389"/>
    <cellStyle name="注释 5 4" xfId="2390"/>
    <cellStyle name="注释 6" xfId="2391"/>
    <cellStyle name="注释 6 3" xfId="2392"/>
    <cellStyle name="注释 6 4" xfId="2393"/>
    <cellStyle name="注释 7 4" xfId="2394"/>
    <cellStyle name="注释 8 4" xfId="2395"/>
    <cellStyle name="注释 9 4" xfId="2396"/>
  </cellStyles>
  <dxfs count="2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%20&#22303;&#22320;&#25972;&#27835;&#20013;&#24515;\1.%20&#31459;&#24037;&#23457;&#23450;&#38754;&#31215;&#20844;&#31034;&#34920;\2020\&#31532;&#20108;&#25209;10&#20010;\10&#20010;&#39033;&#30446;&#38754;&#31215;&#20844;&#31034;&#34920;\&#30707;&#26609;&#21439;&#26539;&#26408;&#20065;&#31561;&#65288;3&#65289;&#20010;&#20065;&#31934;&#20934;&#25206;&#36139;&#20892;&#26449;&#24314;&#35774;&#29992;&#22320;&#22797;&#22438;&#39033;&#30446;\&#21488;&#36134;\&#30707;&#26609;&#21439;&#26539;&#26408;&#20065;&#31561;&#65288;3&#65289;&#20010;&#20065;&#31934;&#20934;&#25206;&#36139;&#20892;&#26449;&#24314;&#35774;&#29992;&#22320;&#22797;&#22438;&#39033;&#30446;&#22270;&#26001;&#21488;&#24080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汇总统计表"/>
      <sheetName val="图斑台帐"/>
      <sheetName val="片 块 属 性 表"/>
      <sheetName val="工程量表"/>
      <sheetName val="规划量"/>
      <sheetName val="新增耕地"/>
    </sheetNames>
    <sheetDataSet>
      <sheetData sheetId="0"/>
      <sheetData sheetId="1"/>
      <sheetData sheetId="2"/>
      <sheetData sheetId="3"/>
      <sheetData sheetId="4">
        <row r="3">
          <cell r="A3" t="str">
            <v>昌坪村片区-片块1-2</v>
          </cell>
          <cell r="B3" t="str">
            <v>昌坪村新屋组</v>
          </cell>
          <cell r="C3" t="str">
            <v>牛厂</v>
          </cell>
          <cell r="D3" t="str">
            <v>冉从志</v>
          </cell>
        </row>
        <row r="3">
          <cell r="F3" t="str">
            <v>H49G042008</v>
          </cell>
          <cell r="G3">
            <v>234</v>
          </cell>
        </row>
        <row r="3">
          <cell r="I3">
            <v>0.0535</v>
          </cell>
          <cell r="J3">
            <v>0.0481</v>
          </cell>
          <cell r="K3">
            <v>481</v>
          </cell>
        </row>
        <row r="4">
          <cell r="A4" t="str">
            <v>昌坪村片区-片块1-6</v>
          </cell>
          <cell r="B4" t="str">
            <v>昌坪村新屋组</v>
          </cell>
          <cell r="C4" t="str">
            <v>漆树坪</v>
          </cell>
          <cell r="D4" t="str">
            <v>李中逵、李忠安</v>
          </cell>
        </row>
        <row r="4">
          <cell r="F4" t="str">
            <v>H49G042008、H49G043008</v>
          </cell>
          <cell r="G4">
            <v>527</v>
          </cell>
        </row>
        <row r="4">
          <cell r="I4">
            <v>0.1374</v>
          </cell>
          <cell r="J4">
            <v>0.079</v>
          </cell>
          <cell r="K4">
            <v>790</v>
          </cell>
        </row>
        <row r="5">
          <cell r="A5" t="str">
            <v>莲花村片区-片块1-1</v>
          </cell>
          <cell r="B5" t="str">
            <v>莲花村石印组</v>
          </cell>
          <cell r="C5" t="str">
            <v>石印坪</v>
          </cell>
          <cell r="D5" t="str">
            <v>陈元福</v>
          </cell>
        </row>
        <row r="5">
          <cell r="F5" t="str">
            <v>H49G043008</v>
          </cell>
          <cell r="G5">
            <v>751</v>
          </cell>
        </row>
        <row r="5">
          <cell r="I5">
            <v>0.1165</v>
          </cell>
          <cell r="J5">
            <v>0.0613</v>
          </cell>
          <cell r="K5">
            <v>613</v>
          </cell>
        </row>
        <row r="6">
          <cell r="A6" t="str">
            <v>莲花村片区-片块2-1</v>
          </cell>
          <cell r="B6" t="str">
            <v>莲花村中山组</v>
          </cell>
          <cell r="C6" t="str">
            <v>下菖蒲湾</v>
          </cell>
          <cell r="D6" t="str">
            <v>向世贤</v>
          </cell>
        </row>
        <row r="6">
          <cell r="F6" t="str">
            <v>H49G042008</v>
          </cell>
          <cell r="G6">
            <v>300</v>
          </cell>
        </row>
        <row r="6">
          <cell r="I6">
            <v>0.1432</v>
          </cell>
          <cell r="J6">
            <v>0.0602</v>
          </cell>
          <cell r="K6">
            <v>602</v>
          </cell>
        </row>
        <row r="7">
          <cell r="A7" t="str">
            <v>石鱼村片区-片块1-1</v>
          </cell>
          <cell r="B7" t="str">
            <v>石鱼村大鱼组</v>
          </cell>
          <cell r="C7" t="str">
            <v>三王塘</v>
          </cell>
          <cell r="D7" t="str">
            <v>廖井堂</v>
          </cell>
        </row>
        <row r="7">
          <cell r="F7" t="str">
            <v>H49G044009</v>
          </cell>
          <cell r="G7" t="str">
            <v>-</v>
          </cell>
        </row>
        <row r="7">
          <cell r="I7">
            <v>0</v>
          </cell>
          <cell r="J7">
            <v>0.0213</v>
          </cell>
          <cell r="K7">
            <v>213</v>
          </cell>
        </row>
        <row r="8">
          <cell r="A8" t="str">
            <v>风竹村片区-片块3-1</v>
          </cell>
          <cell r="B8" t="str">
            <v>风竹村田坝组</v>
          </cell>
          <cell r="C8" t="str">
            <v>烂殿子</v>
          </cell>
          <cell r="D8" t="str">
            <v>黎克财</v>
          </cell>
        </row>
        <row r="8">
          <cell r="F8" t="str">
            <v>H49G043009</v>
          </cell>
          <cell r="G8">
            <v>671</v>
          </cell>
        </row>
        <row r="8">
          <cell r="I8">
            <v>0.0841</v>
          </cell>
          <cell r="J8">
            <v>0.0282</v>
          </cell>
          <cell r="K8">
            <v>282</v>
          </cell>
        </row>
        <row r="9">
          <cell r="A9" t="str">
            <v>风竹村片区-片块4-1</v>
          </cell>
          <cell r="B9" t="str">
            <v>风竹村风竹组</v>
          </cell>
          <cell r="C9" t="str">
            <v>上石园子</v>
          </cell>
          <cell r="D9" t="str">
            <v>钱后光</v>
          </cell>
        </row>
        <row r="9">
          <cell r="F9" t="str">
            <v>H49G042009</v>
          </cell>
          <cell r="G9">
            <v>1069</v>
          </cell>
        </row>
        <row r="9">
          <cell r="I9">
            <v>0.6651</v>
          </cell>
          <cell r="J9">
            <v>0.0556</v>
          </cell>
          <cell r="K9">
            <v>556</v>
          </cell>
        </row>
        <row r="10">
          <cell r="A10" t="str">
            <v>风竹村片区-片块5-1</v>
          </cell>
          <cell r="B10" t="str">
            <v>风竹村粟子组</v>
          </cell>
          <cell r="C10" t="str">
            <v>李家榜</v>
          </cell>
          <cell r="D10" t="str">
            <v>向成云</v>
          </cell>
        </row>
        <row r="10">
          <cell r="F10" t="str">
            <v>H49G042009</v>
          </cell>
          <cell r="G10">
            <v>382</v>
          </cell>
        </row>
        <row r="10">
          <cell r="I10">
            <v>0.2389</v>
          </cell>
          <cell r="J10">
            <v>0.0563</v>
          </cell>
          <cell r="K10">
            <v>563</v>
          </cell>
        </row>
        <row r="11">
          <cell r="A11" t="str">
            <v>风竹村片区-片块6-1</v>
          </cell>
          <cell r="B11" t="str">
            <v>风竹村跃进组</v>
          </cell>
          <cell r="C11" t="str">
            <v>花院子</v>
          </cell>
          <cell r="D11" t="str">
            <v>周国香</v>
          </cell>
        </row>
        <row r="11">
          <cell r="F11" t="str">
            <v>H49G042009</v>
          </cell>
          <cell r="G11">
            <v>116</v>
          </cell>
        </row>
        <row r="11">
          <cell r="I11">
            <v>0.163</v>
          </cell>
          <cell r="J11">
            <v>0.0289</v>
          </cell>
          <cell r="K11">
            <v>289</v>
          </cell>
        </row>
        <row r="12">
          <cell r="A12" t="str">
            <v>风竹村片区-片块6-3</v>
          </cell>
          <cell r="B12" t="str">
            <v>风竹村跃进组</v>
          </cell>
          <cell r="C12" t="str">
            <v>梯子湾</v>
          </cell>
          <cell r="D12" t="str">
            <v>杨义友</v>
          </cell>
        </row>
        <row r="12">
          <cell r="F12" t="str">
            <v>H49G042009</v>
          </cell>
          <cell r="G12" t="str">
            <v>-</v>
          </cell>
        </row>
        <row r="12">
          <cell r="I12">
            <v>0</v>
          </cell>
          <cell r="J12">
            <v>0.046</v>
          </cell>
          <cell r="K12">
            <v>460</v>
          </cell>
        </row>
        <row r="13">
          <cell r="A13" t="str">
            <v>风竹村片区-片块6-4</v>
          </cell>
          <cell r="B13" t="str">
            <v>风竹村跃进组</v>
          </cell>
          <cell r="C13" t="str">
            <v>冉家湾</v>
          </cell>
          <cell r="D13" t="str">
            <v>段胜友</v>
          </cell>
        </row>
        <row r="13">
          <cell r="F13" t="str">
            <v>H49G043009</v>
          </cell>
          <cell r="G13" t="str">
            <v>-</v>
          </cell>
        </row>
        <row r="13">
          <cell r="I13">
            <v>0</v>
          </cell>
          <cell r="J13">
            <v>0.0491</v>
          </cell>
          <cell r="K13">
            <v>491</v>
          </cell>
        </row>
        <row r="14">
          <cell r="A14" t="str">
            <v>风竹村片区-片块7-1</v>
          </cell>
          <cell r="B14" t="str">
            <v>风竹村玉宝组</v>
          </cell>
          <cell r="C14" t="str">
            <v>干河沟</v>
          </cell>
          <cell r="D14" t="str">
            <v>龚世财</v>
          </cell>
        </row>
        <row r="14">
          <cell r="F14" t="str">
            <v>H49G043009</v>
          </cell>
          <cell r="G14">
            <v>940</v>
          </cell>
        </row>
        <row r="14">
          <cell r="I14">
            <v>0.5373</v>
          </cell>
          <cell r="J14">
            <v>0.0552</v>
          </cell>
          <cell r="K14">
            <v>552</v>
          </cell>
        </row>
        <row r="15">
          <cell r="A15" t="str">
            <v>双塘村片区-片块1-3</v>
          </cell>
          <cell r="B15" t="str">
            <v>双塘村大塘组</v>
          </cell>
          <cell r="C15" t="str">
            <v>马家院子</v>
          </cell>
          <cell r="D15" t="str">
            <v>马世川</v>
          </cell>
        </row>
        <row r="15">
          <cell r="F15" t="str">
            <v>H49G044008</v>
          </cell>
          <cell r="G15" t="str">
            <v>-</v>
          </cell>
        </row>
        <row r="15">
          <cell r="I15">
            <v>0</v>
          </cell>
          <cell r="J15">
            <v>0.0829</v>
          </cell>
          <cell r="K15">
            <v>829</v>
          </cell>
        </row>
        <row r="16">
          <cell r="A16" t="str">
            <v>双塘村片区-片块3-1</v>
          </cell>
          <cell r="B16" t="str">
            <v>双塘村学堂组</v>
          </cell>
          <cell r="C16" t="str">
            <v>王家榜</v>
          </cell>
          <cell r="D16" t="str">
            <v>黄福万</v>
          </cell>
        </row>
        <row r="16">
          <cell r="F16" t="str">
            <v>H49G044008</v>
          </cell>
          <cell r="G16" t="str">
            <v>-</v>
          </cell>
        </row>
        <row r="16">
          <cell r="I16">
            <v>0</v>
          </cell>
          <cell r="J16">
            <v>0.0306</v>
          </cell>
          <cell r="K16">
            <v>306</v>
          </cell>
        </row>
        <row r="17">
          <cell r="A17" t="str">
            <v>国锋村片区-片块4-1</v>
          </cell>
          <cell r="B17" t="str">
            <v>国锋村画龙组</v>
          </cell>
          <cell r="C17" t="str">
            <v>山地坪</v>
          </cell>
          <cell r="D17" t="str">
            <v>李祥淑</v>
          </cell>
        </row>
        <row r="17">
          <cell r="F17" t="str">
            <v>H49G041009</v>
          </cell>
          <cell r="G17">
            <v>67</v>
          </cell>
        </row>
        <row r="17">
          <cell r="I17">
            <v>0.2507</v>
          </cell>
          <cell r="J17">
            <v>0.0424</v>
          </cell>
          <cell r="K17">
            <v>424</v>
          </cell>
        </row>
        <row r="18">
          <cell r="A18" t="str">
            <v>金花村片区-片块2-2</v>
          </cell>
          <cell r="B18" t="str">
            <v>金花村友谊组</v>
          </cell>
          <cell r="C18" t="str">
            <v>小长岭</v>
          </cell>
          <cell r="D18" t="str">
            <v>张明鸿</v>
          </cell>
        </row>
        <row r="18">
          <cell r="F18" t="str">
            <v>H49G043006</v>
          </cell>
          <cell r="G18">
            <v>128</v>
          </cell>
        </row>
        <row r="18">
          <cell r="I18">
            <v>0.0824</v>
          </cell>
          <cell r="J18">
            <v>0.0442</v>
          </cell>
          <cell r="K18">
            <v>442</v>
          </cell>
        </row>
        <row r="19">
          <cell r="A19" t="str">
            <v>金花村片区-片块2-3</v>
          </cell>
          <cell r="B19" t="str">
            <v>金花村友谊组</v>
          </cell>
          <cell r="C19" t="str">
            <v>揺风龙</v>
          </cell>
          <cell r="D19" t="str">
            <v>周成才、谭万发</v>
          </cell>
        </row>
        <row r="19">
          <cell r="F19" t="str">
            <v>H49G043006</v>
          </cell>
          <cell r="G19">
            <v>586</v>
          </cell>
        </row>
        <row r="19">
          <cell r="I19">
            <v>0.1081</v>
          </cell>
          <cell r="J19">
            <v>0.0915</v>
          </cell>
          <cell r="K19">
            <v>915</v>
          </cell>
        </row>
        <row r="20">
          <cell r="A20" t="str">
            <v>金花村片区-片块2-4</v>
          </cell>
          <cell r="B20" t="str">
            <v>金花村友谊组</v>
          </cell>
          <cell r="C20" t="str">
            <v>太阳坪</v>
          </cell>
          <cell r="D20" t="str">
            <v>曾世华</v>
          </cell>
        </row>
        <row r="20">
          <cell r="F20" t="str">
            <v>H49G043006</v>
          </cell>
          <cell r="G20" t="str">
            <v>-</v>
          </cell>
        </row>
        <row r="20">
          <cell r="I20">
            <v>0</v>
          </cell>
          <cell r="J20">
            <v>0.0571</v>
          </cell>
          <cell r="K20">
            <v>571</v>
          </cell>
        </row>
        <row r="21">
          <cell r="A21" t="str">
            <v>金花村片区-片块2-9</v>
          </cell>
          <cell r="B21" t="str">
            <v>金花村友谊组</v>
          </cell>
          <cell r="C21" t="str">
            <v>张家堡</v>
          </cell>
          <cell r="D21" t="str">
            <v>谭绍荣</v>
          </cell>
        </row>
        <row r="21">
          <cell r="F21" t="str">
            <v>H49G043006</v>
          </cell>
          <cell r="G21">
            <v>206</v>
          </cell>
        </row>
        <row r="21">
          <cell r="I21">
            <v>0.126</v>
          </cell>
          <cell r="J21">
            <v>0.0562</v>
          </cell>
          <cell r="K21">
            <v>562</v>
          </cell>
        </row>
        <row r="22">
          <cell r="A22" t="str">
            <v>金花村片区-片块2-10</v>
          </cell>
          <cell r="B22" t="str">
            <v>金花村友谊组</v>
          </cell>
          <cell r="C22" t="str">
            <v>张家堡</v>
          </cell>
          <cell r="D22" t="str">
            <v>张华安</v>
          </cell>
        </row>
        <row r="22">
          <cell r="F22" t="str">
            <v>H49G043006</v>
          </cell>
          <cell r="G22">
            <v>213</v>
          </cell>
        </row>
        <row r="22">
          <cell r="I22">
            <v>0.416</v>
          </cell>
          <cell r="J22">
            <v>0.0492</v>
          </cell>
          <cell r="K22">
            <v>492</v>
          </cell>
        </row>
        <row r="23">
          <cell r="A23" t="str">
            <v>金花村片区-片块3-1</v>
          </cell>
          <cell r="B23" t="str">
            <v>金花村紫金组</v>
          </cell>
          <cell r="C23" t="str">
            <v>方家梁</v>
          </cell>
          <cell r="D23" t="str">
            <v>马培香</v>
          </cell>
        </row>
        <row r="23">
          <cell r="F23" t="str">
            <v>H49G043006</v>
          </cell>
          <cell r="G23" t="str">
            <v>-</v>
          </cell>
        </row>
        <row r="23">
          <cell r="I23">
            <v>0</v>
          </cell>
          <cell r="J23">
            <v>0.065</v>
          </cell>
          <cell r="K23">
            <v>650</v>
          </cell>
        </row>
        <row r="24">
          <cell r="A24" t="str">
            <v>大风堡村片区-片块1-1</v>
          </cell>
          <cell r="B24" t="str">
            <v>大风堡村茶园组</v>
          </cell>
          <cell r="C24" t="str">
            <v>新屋</v>
          </cell>
          <cell r="D24" t="str">
            <v>谭先权</v>
          </cell>
        </row>
        <row r="24">
          <cell r="F24" t="str">
            <v>H49G044006</v>
          </cell>
          <cell r="G24">
            <v>683</v>
          </cell>
        </row>
        <row r="24">
          <cell r="I24">
            <v>0.2767</v>
          </cell>
          <cell r="J24">
            <v>0.0836</v>
          </cell>
          <cell r="K24">
            <v>836</v>
          </cell>
        </row>
        <row r="25">
          <cell r="A25" t="str">
            <v>大风堡村片区-片块1-4</v>
          </cell>
          <cell r="B25" t="str">
            <v>大风堡村茶花组</v>
          </cell>
          <cell r="C25" t="str">
            <v>新房子后面</v>
          </cell>
          <cell r="D25" t="str">
            <v>郭应友</v>
          </cell>
        </row>
        <row r="25">
          <cell r="F25" t="str">
            <v>H49G044006</v>
          </cell>
          <cell r="G25">
            <v>1749</v>
          </cell>
        </row>
        <row r="25">
          <cell r="I25">
            <v>0.6396</v>
          </cell>
          <cell r="J25">
            <v>0.0605</v>
          </cell>
          <cell r="K25">
            <v>605</v>
          </cell>
        </row>
        <row r="26">
          <cell r="A26" t="str">
            <v>大风堡村片区-片块1-6</v>
          </cell>
          <cell r="B26" t="str">
            <v>大风堡村茶花组</v>
          </cell>
          <cell r="C26" t="str">
            <v>后湾</v>
          </cell>
          <cell r="D26" t="str">
            <v>谭千六</v>
          </cell>
        </row>
        <row r="26">
          <cell r="F26" t="str">
            <v>H49G044006</v>
          </cell>
          <cell r="G26" t="str">
            <v>-</v>
          </cell>
        </row>
        <row r="26">
          <cell r="I26">
            <v>0</v>
          </cell>
          <cell r="J26">
            <v>0.0955</v>
          </cell>
          <cell r="K26">
            <v>955</v>
          </cell>
        </row>
        <row r="27">
          <cell r="A27" t="str">
            <v>洋洞村片区-片块1-2</v>
          </cell>
          <cell r="B27" t="str">
            <v>洋洞村兴旺组</v>
          </cell>
          <cell r="C27" t="str">
            <v>新屋湾</v>
          </cell>
          <cell r="D27" t="str">
            <v>冉隆斌</v>
          </cell>
        </row>
        <row r="27">
          <cell r="F27" t="str">
            <v>H49G042008</v>
          </cell>
          <cell r="G27">
            <v>1050</v>
          </cell>
        </row>
        <row r="27">
          <cell r="I27">
            <v>0.1076</v>
          </cell>
          <cell r="J27">
            <v>0.0531</v>
          </cell>
          <cell r="K27">
            <v>531</v>
          </cell>
        </row>
        <row r="28">
          <cell r="A28" t="str">
            <v>清河村片区-片块1-1</v>
          </cell>
          <cell r="B28" t="str">
            <v>清河村金堂组</v>
          </cell>
          <cell r="C28" t="str">
            <v>大石坝</v>
          </cell>
          <cell r="D28" t="str">
            <v>邓道柏</v>
          </cell>
        </row>
        <row r="28">
          <cell r="F28" t="str">
            <v>H49G041008</v>
          </cell>
          <cell r="G28" t="str">
            <v>-</v>
          </cell>
        </row>
        <row r="28">
          <cell r="I28">
            <v>0</v>
          </cell>
          <cell r="J28">
            <v>0.0448</v>
          </cell>
          <cell r="K28">
            <v>448</v>
          </cell>
        </row>
        <row r="29">
          <cell r="A29" t="str">
            <v>清河村片区-片块1-2</v>
          </cell>
          <cell r="B29" t="str">
            <v>清河村店子坪组</v>
          </cell>
          <cell r="C29" t="str">
            <v>桑树坪</v>
          </cell>
          <cell r="D29" t="str">
            <v>周世祥</v>
          </cell>
        </row>
        <row r="29">
          <cell r="F29" t="str">
            <v>H49G041008</v>
          </cell>
          <cell r="G29">
            <v>611</v>
          </cell>
        </row>
        <row r="29">
          <cell r="I29">
            <v>0.2172</v>
          </cell>
          <cell r="J29">
            <v>0.0308</v>
          </cell>
          <cell r="K29">
            <v>308</v>
          </cell>
        </row>
        <row r="30">
          <cell r="A30" t="str">
            <v>清河村片区-片块1-3</v>
          </cell>
          <cell r="B30" t="str">
            <v>清河村青龙组</v>
          </cell>
          <cell r="C30" t="str">
            <v>陈家院子</v>
          </cell>
          <cell r="D30" t="str">
            <v>谭成清</v>
          </cell>
        </row>
        <row r="30">
          <cell r="F30" t="str">
            <v>H49G041008</v>
          </cell>
          <cell r="G30">
            <v>200</v>
          </cell>
        </row>
        <row r="30">
          <cell r="I30">
            <v>0.4543</v>
          </cell>
          <cell r="J30">
            <v>0.0223</v>
          </cell>
          <cell r="K30">
            <v>223</v>
          </cell>
        </row>
        <row r="31">
          <cell r="A31" t="str">
            <v>石龙村片区-片块3-1</v>
          </cell>
          <cell r="B31" t="str">
            <v>石龙村大梁组</v>
          </cell>
          <cell r="C31" t="str">
            <v>上大梁</v>
          </cell>
          <cell r="D31" t="str">
            <v>冉隆权</v>
          </cell>
        </row>
        <row r="31">
          <cell r="F31" t="str">
            <v>H49G041006</v>
          </cell>
          <cell r="G31" t="str">
            <v>-</v>
          </cell>
        </row>
        <row r="31">
          <cell r="I31">
            <v>0</v>
          </cell>
          <cell r="J31">
            <v>0.0637</v>
          </cell>
          <cell r="K31">
            <v>637</v>
          </cell>
        </row>
        <row r="32">
          <cell r="A32" t="str">
            <v>石龙村片区-片块4-2</v>
          </cell>
          <cell r="B32" t="str">
            <v>石龙村西阳坝组</v>
          </cell>
          <cell r="C32" t="str">
            <v>沙谷凼</v>
          </cell>
          <cell r="D32" t="str">
            <v>秦绪杨</v>
          </cell>
        </row>
        <row r="32">
          <cell r="F32" t="str">
            <v>H49G042006</v>
          </cell>
          <cell r="G32">
            <v>1809</v>
          </cell>
        </row>
        <row r="32">
          <cell r="I32">
            <v>0.211</v>
          </cell>
          <cell r="J32">
            <v>0.0477</v>
          </cell>
          <cell r="K32">
            <v>477</v>
          </cell>
        </row>
        <row r="33">
          <cell r="A33" t="str">
            <v>九龙村片区-片块1-1</v>
          </cell>
          <cell r="B33" t="str">
            <v>九龙村官田组</v>
          </cell>
          <cell r="C33" t="str">
            <v>尧子坪</v>
          </cell>
          <cell r="D33" t="str">
            <v>王万宝</v>
          </cell>
        </row>
        <row r="33">
          <cell r="F33" t="str">
            <v>H49G041006</v>
          </cell>
          <cell r="G33">
            <v>281</v>
          </cell>
        </row>
        <row r="33">
          <cell r="I33">
            <v>0.1154</v>
          </cell>
          <cell r="J33">
            <v>0.04</v>
          </cell>
          <cell r="K33">
            <v>400</v>
          </cell>
        </row>
        <row r="34">
          <cell r="A34" t="str">
            <v>九龙村片区-片块3-1</v>
          </cell>
          <cell r="B34" t="str">
            <v>九龙村渡桥组</v>
          </cell>
          <cell r="C34" t="str">
            <v>陡鼻梁</v>
          </cell>
          <cell r="D34" t="str">
            <v>崔中祥</v>
          </cell>
        </row>
        <row r="34">
          <cell r="F34" t="str">
            <v>H49G041005</v>
          </cell>
          <cell r="G34" t="str">
            <v>-</v>
          </cell>
        </row>
        <row r="34">
          <cell r="I34">
            <v>0</v>
          </cell>
          <cell r="J34">
            <v>0.0349</v>
          </cell>
          <cell r="K34">
            <v>349</v>
          </cell>
        </row>
        <row r="35">
          <cell r="A35" t="str">
            <v>安桥村片区-片块1-2</v>
          </cell>
          <cell r="B35" t="str">
            <v>安桥村桥家组</v>
          </cell>
          <cell r="C35" t="str">
            <v>观音岩</v>
          </cell>
          <cell r="D35" t="str">
            <v>秦从平</v>
          </cell>
        </row>
        <row r="35">
          <cell r="F35" t="str">
            <v>H49G041006</v>
          </cell>
          <cell r="G35">
            <v>497</v>
          </cell>
        </row>
        <row r="35">
          <cell r="I35">
            <v>0.6187</v>
          </cell>
          <cell r="J35">
            <v>0.0297</v>
          </cell>
          <cell r="K35">
            <v>297</v>
          </cell>
        </row>
        <row r="36">
          <cell r="A36" t="str">
            <v>安桥村片区-片块1-3</v>
          </cell>
          <cell r="B36" t="str">
            <v>安桥村陵角组</v>
          </cell>
          <cell r="C36" t="str">
            <v>学堂湾</v>
          </cell>
          <cell r="D36" t="str">
            <v>何世红</v>
          </cell>
        </row>
        <row r="36">
          <cell r="F36" t="str">
            <v>H49G041006</v>
          </cell>
          <cell r="G36">
            <v>62</v>
          </cell>
        </row>
        <row r="36">
          <cell r="I36">
            <v>0.1287</v>
          </cell>
          <cell r="J36">
            <v>0.0582</v>
          </cell>
          <cell r="K36">
            <v>582</v>
          </cell>
        </row>
        <row r="37">
          <cell r="A37" t="str">
            <v>凤凰村片区-片块1-8</v>
          </cell>
          <cell r="B37" t="str">
            <v>凤凰村岩上组</v>
          </cell>
          <cell r="C37" t="str">
            <v>木爪湾</v>
          </cell>
          <cell r="D37" t="str">
            <v>杨学贵</v>
          </cell>
        </row>
        <row r="37">
          <cell r="F37" t="str">
            <v>H49G042005</v>
          </cell>
          <cell r="G37" t="str">
            <v>-</v>
          </cell>
        </row>
        <row r="37">
          <cell r="I37">
            <v>0</v>
          </cell>
          <cell r="J37">
            <v>0.0372</v>
          </cell>
          <cell r="K37">
            <v>372</v>
          </cell>
        </row>
        <row r="38">
          <cell r="A38" t="str">
            <v>凤凰村片区-片块2-2</v>
          </cell>
          <cell r="B38" t="str">
            <v>凤凰村杉树坪组</v>
          </cell>
          <cell r="C38" t="str">
            <v>杉树坪</v>
          </cell>
          <cell r="D38" t="str">
            <v>谭承财</v>
          </cell>
        </row>
        <row r="38">
          <cell r="F38" t="str">
            <v>H49G042005</v>
          </cell>
          <cell r="G38" t="str">
            <v>-</v>
          </cell>
        </row>
        <row r="38">
          <cell r="I38">
            <v>0</v>
          </cell>
          <cell r="J38">
            <v>0.0626</v>
          </cell>
          <cell r="K38">
            <v>626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422"/>
  <sheetViews>
    <sheetView zoomScale="85" zoomScaleNormal="85" topLeftCell="A25" workbookViewId="0">
      <selection activeCell="C19" sqref="C19"/>
    </sheetView>
  </sheetViews>
  <sheetFormatPr defaultColWidth="8.75" defaultRowHeight="5.65" customHeight="1"/>
  <cols>
    <col min="1" max="1" width="7.25" style="6" customWidth="1"/>
    <col min="2" max="2" width="20.125" style="6" customWidth="1"/>
    <col min="3" max="3" width="16.25" style="7" customWidth="1"/>
    <col min="4" max="4" width="11.125" style="7" customWidth="1"/>
    <col min="5" max="5" width="18.625" style="6" customWidth="1"/>
    <col min="6" max="6" width="21.375" style="8" customWidth="1"/>
    <col min="7" max="7" width="14.125" style="9" customWidth="1"/>
    <col min="8" max="8" width="13.375" style="13" customWidth="1"/>
    <col min="9" max="9" width="13.125" style="10" customWidth="1"/>
    <col min="10" max="10" width="12.75" style="11" customWidth="1"/>
    <col min="11" max="11" width="7.25" style="9" customWidth="1"/>
    <col min="12" max="12" width="7.875" style="9" customWidth="1"/>
    <col min="13" max="13" width="16.375" style="13" customWidth="1"/>
    <col min="14" max="14" width="8.625" style="6" customWidth="1"/>
    <col min="15" max="15" width="12" style="14" customWidth="1"/>
    <col min="16" max="44" width="9" style="14" customWidth="1"/>
    <col min="45" max="59" width="9" style="6" customWidth="1"/>
    <col min="60" max="16384" width="8.75" style="6"/>
  </cols>
  <sheetData>
    <row r="1" ht="33" customHeight="1" spans="1:14">
      <c r="A1" s="75" t="s">
        <v>0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</row>
    <row r="2" ht="24.95" customHeight="1" spans="1:14">
      <c r="A2" s="76" t="s">
        <v>1</v>
      </c>
      <c r="B2" s="76"/>
      <c r="C2" s="76"/>
      <c r="D2" s="76"/>
      <c r="E2" s="76"/>
      <c r="F2" s="76"/>
      <c r="G2" s="77" t="s">
        <v>2</v>
      </c>
      <c r="H2" s="78"/>
      <c r="I2" s="78"/>
      <c r="J2" s="78"/>
      <c r="K2" s="77" t="s">
        <v>3</v>
      </c>
      <c r="L2" s="78"/>
      <c r="M2" s="78"/>
      <c r="N2" s="78"/>
    </row>
    <row r="3" ht="24.95" customHeight="1" spans="1:14">
      <c r="A3" s="79" t="s">
        <v>4</v>
      </c>
      <c r="B3" s="79"/>
      <c r="C3" s="79"/>
      <c r="D3" s="79"/>
      <c r="E3" s="79"/>
      <c r="F3" s="79"/>
      <c r="G3" s="79"/>
      <c r="H3" s="79"/>
      <c r="I3" s="79"/>
      <c r="J3" s="79"/>
      <c r="K3" s="79" t="s">
        <v>5</v>
      </c>
      <c r="L3" s="79"/>
      <c r="M3" s="79"/>
      <c r="N3" s="91" t="s">
        <v>6</v>
      </c>
    </row>
    <row r="4" ht="24.95" customHeight="1" spans="1:14">
      <c r="A4" s="79" t="s">
        <v>7</v>
      </c>
      <c r="B4" s="79"/>
      <c r="C4" s="79"/>
      <c r="D4" s="79"/>
      <c r="E4" s="79"/>
      <c r="F4" s="79"/>
      <c r="G4" s="79"/>
      <c r="H4" s="79"/>
      <c r="I4" s="79"/>
      <c r="J4" s="79"/>
      <c r="K4" s="92" t="s">
        <v>8</v>
      </c>
      <c r="L4" s="92" t="s">
        <v>9</v>
      </c>
      <c r="M4" s="93" t="s">
        <v>10</v>
      </c>
      <c r="N4" s="94"/>
    </row>
    <row r="5" s="73" customFormat="1" ht="24.95" customHeight="1" spans="1:44">
      <c r="A5" s="80" t="s">
        <v>11</v>
      </c>
      <c r="B5" s="80" t="s">
        <v>12</v>
      </c>
      <c r="C5" s="80" t="s">
        <v>13</v>
      </c>
      <c r="D5" s="80" t="s">
        <v>14</v>
      </c>
      <c r="E5" s="80" t="s">
        <v>15</v>
      </c>
      <c r="F5" s="80" t="s">
        <v>16</v>
      </c>
      <c r="G5" s="81" t="s">
        <v>17</v>
      </c>
      <c r="H5" s="82" t="s">
        <v>18</v>
      </c>
      <c r="I5" s="95" t="s">
        <v>19</v>
      </c>
      <c r="J5" s="96" t="s">
        <v>20</v>
      </c>
      <c r="K5" s="92"/>
      <c r="L5" s="92"/>
      <c r="M5" s="93"/>
      <c r="N5" s="94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  <c r="AH5" s="97"/>
      <c r="AI5" s="97"/>
      <c r="AJ5" s="97"/>
      <c r="AK5" s="97"/>
      <c r="AL5" s="97"/>
      <c r="AM5" s="97"/>
      <c r="AN5" s="97"/>
      <c r="AO5" s="97"/>
      <c r="AP5" s="97"/>
      <c r="AQ5" s="97"/>
      <c r="AR5" s="97"/>
    </row>
    <row r="6" ht="33.95" customHeight="1" spans="1:14">
      <c r="A6" s="80"/>
      <c r="B6" s="80"/>
      <c r="C6" s="80"/>
      <c r="D6" s="80"/>
      <c r="E6" s="80"/>
      <c r="F6" s="80"/>
      <c r="G6" s="81"/>
      <c r="H6" s="82"/>
      <c r="I6" s="95"/>
      <c r="J6" s="96"/>
      <c r="K6" s="92"/>
      <c r="L6" s="92"/>
      <c r="M6" s="93"/>
      <c r="N6" s="98"/>
    </row>
    <row r="7" s="74" customFormat="1" ht="27.95" customHeight="1" spans="1:44">
      <c r="A7" s="83">
        <v>1</v>
      </c>
      <c r="B7" s="83" t="s">
        <v>21</v>
      </c>
      <c r="C7" s="83" t="s">
        <v>22</v>
      </c>
      <c r="D7" s="83" t="s">
        <v>23</v>
      </c>
      <c r="E7" s="83" t="s">
        <v>24</v>
      </c>
      <c r="F7" s="103" t="s">
        <v>25</v>
      </c>
      <c r="G7" s="85"/>
      <c r="H7" s="83">
        <f>VLOOKUP(B7,[1]规划量!$A$3:$K$38,11,0)</f>
        <v>481</v>
      </c>
      <c r="I7" s="83" t="s">
        <v>26</v>
      </c>
      <c r="J7" s="83">
        <v>234</v>
      </c>
      <c r="K7" s="83">
        <f t="shared" ref="K7:K35" si="0">H7-L7</f>
        <v>0</v>
      </c>
      <c r="L7" s="83">
        <v>481</v>
      </c>
      <c r="M7" s="99"/>
      <c r="N7" s="100"/>
      <c r="O7" s="101"/>
      <c r="P7" s="101"/>
      <c r="Q7" s="101"/>
      <c r="R7" s="101"/>
      <c r="S7" s="101"/>
      <c r="T7" s="101"/>
      <c r="U7" s="101"/>
      <c r="V7" s="101"/>
      <c r="W7" s="101"/>
      <c r="X7" s="101"/>
      <c r="Y7" s="101"/>
      <c r="Z7" s="101"/>
      <c r="AA7" s="101"/>
      <c r="AB7" s="101"/>
      <c r="AC7" s="101"/>
      <c r="AD7" s="101"/>
      <c r="AE7" s="101"/>
      <c r="AF7" s="101"/>
      <c r="AG7" s="101"/>
      <c r="AH7" s="101"/>
      <c r="AI7" s="101"/>
      <c r="AJ7" s="101"/>
      <c r="AK7" s="101"/>
      <c r="AL7" s="101"/>
      <c r="AM7" s="101"/>
      <c r="AN7" s="101"/>
      <c r="AO7" s="101"/>
      <c r="AP7" s="101"/>
      <c r="AQ7" s="101"/>
      <c r="AR7" s="101"/>
    </row>
    <row r="8" s="74" customFormat="1" ht="27.95" customHeight="1" spans="1:44">
      <c r="A8" s="86">
        <v>2</v>
      </c>
      <c r="B8" s="86" t="s">
        <v>27</v>
      </c>
      <c r="C8" s="86" t="s">
        <v>22</v>
      </c>
      <c r="D8" s="86" t="s">
        <v>23</v>
      </c>
      <c r="E8" s="83" t="s">
        <v>28</v>
      </c>
      <c r="F8" s="103" t="s">
        <v>29</v>
      </c>
      <c r="G8" s="85"/>
      <c r="H8" s="86">
        <f>VLOOKUP(B8,[1]规划量!$A$3:$K$38,11,0)</f>
        <v>790</v>
      </c>
      <c r="I8" s="86" t="s">
        <v>30</v>
      </c>
      <c r="J8" s="86">
        <v>527</v>
      </c>
      <c r="K8" s="86">
        <f t="shared" si="0"/>
        <v>22</v>
      </c>
      <c r="L8" s="86">
        <v>768</v>
      </c>
      <c r="M8" s="99"/>
      <c r="N8" s="100"/>
      <c r="O8" s="101"/>
      <c r="P8" s="101"/>
      <c r="Q8" s="101"/>
      <c r="R8" s="101"/>
      <c r="S8" s="101"/>
      <c r="T8" s="101"/>
      <c r="U8" s="101"/>
      <c r="V8" s="101"/>
      <c r="W8" s="101"/>
      <c r="X8" s="101"/>
      <c r="Y8" s="101"/>
      <c r="Z8" s="101"/>
      <c r="AA8" s="101"/>
      <c r="AB8" s="101"/>
      <c r="AC8" s="101"/>
      <c r="AD8" s="101"/>
      <c r="AE8" s="101"/>
      <c r="AF8" s="101"/>
      <c r="AG8" s="101"/>
      <c r="AH8" s="101"/>
      <c r="AI8" s="101"/>
      <c r="AJ8" s="101"/>
      <c r="AK8" s="101"/>
      <c r="AL8" s="101"/>
      <c r="AM8" s="101"/>
      <c r="AN8" s="101"/>
      <c r="AO8" s="101"/>
      <c r="AP8" s="101"/>
      <c r="AQ8" s="101"/>
      <c r="AR8" s="101"/>
    </row>
    <row r="9" s="74" customFormat="1" ht="27.95" customHeight="1" spans="1:44">
      <c r="A9" s="87"/>
      <c r="B9" s="87"/>
      <c r="C9" s="87"/>
      <c r="D9" s="87"/>
      <c r="E9" s="83" t="s">
        <v>31</v>
      </c>
      <c r="F9" s="103" t="s">
        <v>32</v>
      </c>
      <c r="G9" s="85"/>
      <c r="H9" s="87"/>
      <c r="I9" s="87"/>
      <c r="J9" s="87"/>
      <c r="K9" s="87"/>
      <c r="L9" s="87"/>
      <c r="M9" s="99"/>
      <c r="N9" s="100"/>
      <c r="O9" s="101"/>
      <c r="P9" s="101"/>
      <c r="Q9" s="101"/>
      <c r="R9" s="101"/>
      <c r="S9" s="101"/>
      <c r="T9" s="101"/>
      <c r="U9" s="101"/>
      <c r="V9" s="101"/>
      <c r="W9" s="101"/>
      <c r="X9" s="101"/>
      <c r="Y9" s="101"/>
      <c r="Z9" s="101"/>
      <c r="AA9" s="101"/>
      <c r="AB9" s="101"/>
      <c r="AC9" s="101"/>
      <c r="AD9" s="101"/>
      <c r="AE9" s="101"/>
      <c r="AF9" s="101"/>
      <c r="AG9" s="101"/>
      <c r="AH9" s="101"/>
      <c r="AI9" s="101"/>
      <c r="AJ9" s="101"/>
      <c r="AK9" s="101"/>
      <c r="AL9" s="101"/>
      <c r="AM9" s="101"/>
      <c r="AN9" s="101"/>
      <c r="AO9" s="101"/>
      <c r="AP9" s="101"/>
      <c r="AQ9" s="101"/>
      <c r="AR9" s="101"/>
    </row>
    <row r="10" s="74" customFormat="1" ht="27.95" customHeight="1" spans="1:44">
      <c r="A10" s="83">
        <v>3</v>
      </c>
      <c r="B10" s="83" t="s">
        <v>33</v>
      </c>
      <c r="C10" s="83" t="s">
        <v>34</v>
      </c>
      <c r="D10" s="83" t="s">
        <v>23</v>
      </c>
      <c r="E10" s="83" t="s">
        <v>35</v>
      </c>
      <c r="F10" s="103" t="s">
        <v>36</v>
      </c>
      <c r="G10" s="85"/>
      <c r="H10" s="83">
        <f>VLOOKUP(B10,[1]规划量!$A$3:$K$38,11,0)</f>
        <v>613</v>
      </c>
      <c r="I10" s="83" t="s">
        <v>37</v>
      </c>
      <c r="J10" s="83">
        <v>751</v>
      </c>
      <c r="K10" s="83">
        <f t="shared" si="0"/>
        <v>24</v>
      </c>
      <c r="L10" s="83">
        <v>589</v>
      </c>
      <c r="M10" s="99"/>
      <c r="N10" s="100"/>
      <c r="O10" s="101"/>
      <c r="P10" s="101"/>
      <c r="Q10" s="101"/>
      <c r="R10" s="101"/>
      <c r="S10" s="101"/>
      <c r="T10" s="10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</row>
    <row r="11" s="74" customFormat="1" ht="27.95" customHeight="1" spans="1:44">
      <c r="A11" s="83">
        <v>4</v>
      </c>
      <c r="B11" s="83" t="s">
        <v>38</v>
      </c>
      <c r="C11" s="83" t="s">
        <v>39</v>
      </c>
      <c r="D11" s="83" t="s">
        <v>23</v>
      </c>
      <c r="E11" s="83" t="s">
        <v>40</v>
      </c>
      <c r="F11" s="103" t="s">
        <v>41</v>
      </c>
      <c r="G11" s="85"/>
      <c r="H11" s="83">
        <f>VLOOKUP(B11,[1]规划量!$A$3:$K$38,11,0)</f>
        <v>602</v>
      </c>
      <c r="I11" s="83" t="s">
        <v>26</v>
      </c>
      <c r="J11" s="83">
        <v>300</v>
      </c>
      <c r="K11" s="83">
        <f t="shared" si="0"/>
        <v>22</v>
      </c>
      <c r="L11" s="83">
        <v>580</v>
      </c>
      <c r="M11" s="99"/>
      <c r="N11" s="100"/>
      <c r="O11" s="101"/>
      <c r="P11" s="101"/>
      <c r="Q11" s="101"/>
      <c r="R11" s="101"/>
      <c r="S11" s="101"/>
      <c r="T11" s="101"/>
      <c r="U11" s="101"/>
      <c r="V11" s="101"/>
      <c r="W11" s="101"/>
      <c r="X11" s="101"/>
      <c r="Y11" s="101"/>
      <c r="Z11" s="101"/>
      <c r="AA11" s="101"/>
      <c r="AB11" s="101"/>
      <c r="AC11" s="101"/>
      <c r="AD11" s="101"/>
      <c r="AE11" s="101"/>
      <c r="AF11" s="101"/>
      <c r="AG11" s="101"/>
      <c r="AH11" s="101"/>
      <c r="AI11" s="101"/>
      <c r="AJ11" s="101"/>
      <c r="AK11" s="101"/>
      <c r="AL11" s="101"/>
      <c r="AM11" s="101"/>
      <c r="AN11" s="101"/>
      <c r="AO11" s="101"/>
      <c r="AP11" s="101"/>
      <c r="AQ11" s="101"/>
      <c r="AR11" s="101"/>
    </row>
    <row r="12" s="74" customFormat="1" ht="27.95" customHeight="1" spans="1:44">
      <c r="A12" s="83">
        <v>5</v>
      </c>
      <c r="B12" s="83" t="s">
        <v>42</v>
      </c>
      <c r="C12" s="83" t="s">
        <v>43</v>
      </c>
      <c r="D12" s="83" t="s">
        <v>23</v>
      </c>
      <c r="E12" s="83" t="s">
        <v>44</v>
      </c>
      <c r="F12" s="103" t="s">
        <v>45</v>
      </c>
      <c r="G12" s="85"/>
      <c r="H12" s="83">
        <f>VLOOKUP(B12,[1]规划量!$A$3:$K$38,11,0)</f>
        <v>213</v>
      </c>
      <c r="I12" s="83" t="s">
        <v>46</v>
      </c>
      <c r="J12" s="83"/>
      <c r="K12" s="83">
        <f t="shared" si="0"/>
        <v>0</v>
      </c>
      <c r="L12" s="83">
        <v>213</v>
      </c>
      <c r="M12" s="99"/>
      <c r="N12" s="100"/>
      <c r="O12" s="101"/>
      <c r="P12" s="101"/>
      <c r="Q12" s="101"/>
      <c r="R12" s="101"/>
      <c r="S12" s="101"/>
      <c r="T12" s="101"/>
      <c r="U12" s="101"/>
      <c r="V12" s="101"/>
      <c r="W12" s="101"/>
      <c r="X12" s="101"/>
      <c r="Y12" s="101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</row>
    <row r="13" s="74" customFormat="1" ht="27.95" customHeight="1" spans="1:44">
      <c r="A13" s="83">
        <v>6</v>
      </c>
      <c r="B13" s="83" t="s">
        <v>47</v>
      </c>
      <c r="C13" s="83" t="s">
        <v>48</v>
      </c>
      <c r="D13" s="83" t="s">
        <v>23</v>
      </c>
      <c r="E13" s="83" t="s">
        <v>49</v>
      </c>
      <c r="F13" s="103" t="s">
        <v>50</v>
      </c>
      <c r="G13" s="85"/>
      <c r="H13" s="83">
        <f>VLOOKUP(B13,[1]规划量!$A$3:$K$38,11,0)</f>
        <v>556</v>
      </c>
      <c r="I13" s="83" t="s">
        <v>51</v>
      </c>
      <c r="J13" s="83">
        <v>1069</v>
      </c>
      <c r="K13" s="83">
        <f t="shared" si="0"/>
        <v>27</v>
      </c>
      <c r="L13" s="83">
        <v>529</v>
      </c>
      <c r="M13" s="99"/>
      <c r="N13" s="100"/>
      <c r="O13" s="101"/>
      <c r="P13" s="101"/>
      <c r="Q13" s="101"/>
      <c r="R13" s="101"/>
      <c r="S13" s="101"/>
      <c r="T13" s="101"/>
      <c r="U13" s="101"/>
      <c r="V13" s="101"/>
      <c r="W13" s="101"/>
      <c r="X13" s="101"/>
      <c r="Y13" s="101"/>
      <c r="Z13" s="101"/>
      <c r="AA13" s="101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1"/>
      <c r="AP13" s="101"/>
      <c r="AQ13" s="101"/>
      <c r="AR13" s="101"/>
    </row>
    <row r="14" s="74" customFormat="1" ht="27.95" customHeight="1" spans="1:44">
      <c r="A14" s="83">
        <v>7</v>
      </c>
      <c r="B14" s="83" t="s">
        <v>52</v>
      </c>
      <c r="C14" s="83" t="s">
        <v>53</v>
      </c>
      <c r="D14" s="83" t="s">
        <v>23</v>
      </c>
      <c r="E14" s="83" t="s">
        <v>54</v>
      </c>
      <c r="F14" s="103" t="s">
        <v>55</v>
      </c>
      <c r="G14" s="85"/>
      <c r="H14" s="83">
        <f>VLOOKUP(B14,[1]规划量!$A$3:$K$38,11,0)</f>
        <v>563</v>
      </c>
      <c r="I14" s="83" t="s">
        <v>51</v>
      </c>
      <c r="J14" s="83">
        <v>108413</v>
      </c>
      <c r="K14" s="83">
        <f t="shared" si="0"/>
        <v>0</v>
      </c>
      <c r="L14" s="83">
        <v>563</v>
      </c>
      <c r="M14" s="99"/>
      <c r="N14" s="100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</row>
    <row r="15" s="74" customFormat="1" ht="27.95" customHeight="1" spans="1:44">
      <c r="A15" s="83">
        <v>8</v>
      </c>
      <c r="B15" s="83" t="s">
        <v>56</v>
      </c>
      <c r="C15" s="83" t="s">
        <v>57</v>
      </c>
      <c r="D15" s="83" t="s">
        <v>23</v>
      </c>
      <c r="E15" s="83" t="s">
        <v>58</v>
      </c>
      <c r="F15" s="103" t="s">
        <v>59</v>
      </c>
      <c r="G15" s="85"/>
      <c r="H15" s="83">
        <f>VLOOKUP(B15,[1]规划量!$A$3:$K$38,11,0)</f>
        <v>289</v>
      </c>
      <c r="I15" s="83" t="s">
        <v>51</v>
      </c>
      <c r="J15" s="83">
        <v>116</v>
      </c>
      <c r="K15" s="83">
        <f t="shared" si="0"/>
        <v>3</v>
      </c>
      <c r="L15" s="83">
        <v>286</v>
      </c>
      <c r="M15" s="99"/>
      <c r="N15" s="100"/>
      <c r="O15" s="101"/>
      <c r="P15" s="101"/>
      <c r="Q15" s="101"/>
      <c r="R15" s="101"/>
      <c r="S15" s="101"/>
      <c r="T15" s="101"/>
      <c r="U15" s="101"/>
      <c r="V15" s="101"/>
      <c r="W15" s="101"/>
      <c r="X15" s="101"/>
      <c r="Y15" s="101"/>
      <c r="Z15" s="101"/>
      <c r="AA15" s="101"/>
      <c r="AB15" s="101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</row>
    <row r="16" s="74" customFormat="1" ht="27.95" customHeight="1" spans="1:44">
      <c r="A16" s="83">
        <v>9</v>
      </c>
      <c r="B16" s="83" t="s">
        <v>60</v>
      </c>
      <c r="C16" s="83" t="s">
        <v>57</v>
      </c>
      <c r="D16" s="83" t="s">
        <v>23</v>
      </c>
      <c r="E16" s="83" t="s">
        <v>61</v>
      </c>
      <c r="F16" s="103" t="s">
        <v>62</v>
      </c>
      <c r="G16" s="85"/>
      <c r="H16" s="83">
        <f>VLOOKUP(B16,[1]规划量!$A$3:$K$38,11,0)</f>
        <v>460</v>
      </c>
      <c r="I16" s="83" t="s">
        <v>51</v>
      </c>
      <c r="J16" s="83">
        <v>108815</v>
      </c>
      <c r="K16" s="83">
        <f t="shared" si="0"/>
        <v>0</v>
      </c>
      <c r="L16" s="83">
        <v>460</v>
      </c>
      <c r="M16" s="99"/>
      <c r="N16" s="100"/>
      <c r="O16" s="101"/>
      <c r="P16" s="101"/>
      <c r="Q16" s="101"/>
      <c r="R16" s="101"/>
      <c r="S16" s="101"/>
      <c r="T16" s="101"/>
      <c r="U16" s="101"/>
      <c r="V16" s="101"/>
      <c r="W16" s="101"/>
      <c r="X16" s="101"/>
      <c r="Y16" s="101"/>
      <c r="Z16" s="101"/>
      <c r="AA16" s="101"/>
      <c r="AB16" s="101"/>
      <c r="AC16" s="101"/>
      <c r="AD16" s="101"/>
      <c r="AE16" s="101"/>
      <c r="AF16" s="101"/>
      <c r="AG16" s="101"/>
      <c r="AH16" s="101"/>
      <c r="AI16" s="101"/>
      <c r="AJ16" s="101"/>
      <c r="AK16" s="101"/>
      <c r="AL16" s="101"/>
      <c r="AM16" s="101"/>
      <c r="AN16" s="101"/>
      <c r="AO16" s="101"/>
      <c r="AP16" s="101"/>
      <c r="AQ16" s="101"/>
      <c r="AR16" s="101"/>
    </row>
    <row r="17" s="74" customFormat="1" ht="27.95" customHeight="1" spans="1:44">
      <c r="A17" s="83">
        <v>10</v>
      </c>
      <c r="B17" s="83" t="s">
        <v>63</v>
      </c>
      <c r="C17" s="83" t="s">
        <v>57</v>
      </c>
      <c r="D17" s="83" t="s">
        <v>23</v>
      </c>
      <c r="E17" s="83" t="s">
        <v>64</v>
      </c>
      <c r="F17" s="103" t="s">
        <v>65</v>
      </c>
      <c r="G17" s="85"/>
      <c r="H17" s="83">
        <f>VLOOKUP(B17,[1]规划量!$A$3:$K$38,11,0)</f>
        <v>491</v>
      </c>
      <c r="I17" s="83" t="s">
        <v>66</v>
      </c>
      <c r="J17" s="83">
        <v>108733</v>
      </c>
      <c r="K17" s="83">
        <f t="shared" si="0"/>
        <v>0</v>
      </c>
      <c r="L17" s="83">
        <v>491</v>
      </c>
      <c r="M17" s="99"/>
      <c r="N17" s="100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</row>
    <row r="18" s="74" customFormat="1" ht="27.95" customHeight="1" spans="1:44">
      <c r="A18" s="83">
        <v>11</v>
      </c>
      <c r="B18" s="83" t="s">
        <v>67</v>
      </c>
      <c r="C18" s="83" t="s">
        <v>68</v>
      </c>
      <c r="D18" s="83" t="s">
        <v>23</v>
      </c>
      <c r="E18" s="83" t="s">
        <v>69</v>
      </c>
      <c r="F18" s="103" t="s">
        <v>70</v>
      </c>
      <c r="G18" s="85"/>
      <c r="H18" s="83">
        <f>VLOOKUP(B18,[1]规划量!$A$3:$K$38,11,0)</f>
        <v>552</v>
      </c>
      <c r="I18" s="83" t="s">
        <v>66</v>
      </c>
      <c r="J18" s="83">
        <v>940</v>
      </c>
      <c r="K18" s="83">
        <f t="shared" si="0"/>
        <v>16</v>
      </c>
      <c r="L18" s="83">
        <v>536</v>
      </c>
      <c r="M18" s="99"/>
      <c r="N18" s="100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</row>
    <row r="19" s="74" customFormat="1" ht="27.95" customHeight="1" spans="1:44">
      <c r="A19" s="83">
        <v>12</v>
      </c>
      <c r="B19" s="83" t="s">
        <v>71</v>
      </c>
      <c r="C19" s="83" t="s">
        <v>72</v>
      </c>
      <c r="D19" s="83" t="s">
        <v>23</v>
      </c>
      <c r="E19" s="83" t="s">
        <v>73</v>
      </c>
      <c r="F19" s="103" t="s">
        <v>74</v>
      </c>
      <c r="G19" s="85"/>
      <c r="H19" s="83">
        <f>VLOOKUP(B19,[1]规划量!$A$3:$K$38,11,0)</f>
        <v>829</v>
      </c>
      <c r="I19" s="83" t="s">
        <v>75</v>
      </c>
      <c r="J19" s="83"/>
      <c r="K19" s="83">
        <f t="shared" si="0"/>
        <v>165</v>
      </c>
      <c r="L19" s="83">
        <v>664</v>
      </c>
      <c r="M19" s="99"/>
      <c r="N19" s="100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</row>
    <row r="20" s="74" customFormat="1" ht="27.95" customHeight="1" spans="1:44">
      <c r="A20" s="83">
        <v>13</v>
      </c>
      <c r="B20" s="83" t="s">
        <v>76</v>
      </c>
      <c r="C20" s="83" t="s">
        <v>77</v>
      </c>
      <c r="D20" s="83" t="s">
        <v>23</v>
      </c>
      <c r="E20" s="83" t="s">
        <v>78</v>
      </c>
      <c r="F20" s="103" t="s">
        <v>79</v>
      </c>
      <c r="G20" s="85"/>
      <c r="H20" s="83">
        <f>VLOOKUP(B20,[1]规划量!$A$3:$K$38,11,0)</f>
        <v>306</v>
      </c>
      <c r="I20" s="83" t="s">
        <v>75</v>
      </c>
      <c r="J20" s="83"/>
      <c r="K20" s="83">
        <f t="shared" si="0"/>
        <v>0</v>
      </c>
      <c r="L20" s="83">
        <v>306</v>
      </c>
      <c r="M20" s="99"/>
      <c r="N20" s="100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</row>
    <row r="21" s="74" customFormat="1" ht="27.95" customHeight="1" spans="1:44">
      <c r="A21" s="83">
        <v>14</v>
      </c>
      <c r="B21" s="83" t="s">
        <v>80</v>
      </c>
      <c r="C21" s="83" t="s">
        <v>81</v>
      </c>
      <c r="D21" s="83" t="s">
        <v>23</v>
      </c>
      <c r="E21" s="83" t="s">
        <v>82</v>
      </c>
      <c r="F21" s="103" t="s">
        <v>83</v>
      </c>
      <c r="G21" s="85"/>
      <c r="H21" s="83">
        <f>VLOOKUP(B21,[1]规划量!$A$3:$K$38,11,0)</f>
        <v>424</v>
      </c>
      <c r="I21" s="83" t="s">
        <v>84</v>
      </c>
      <c r="J21" s="83">
        <v>67</v>
      </c>
      <c r="K21" s="83">
        <f t="shared" si="0"/>
        <v>2</v>
      </c>
      <c r="L21" s="83">
        <v>422</v>
      </c>
      <c r="M21" s="99"/>
      <c r="N21" s="100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</row>
    <row r="22" s="74" customFormat="1" ht="27.95" customHeight="1" spans="1:44">
      <c r="A22" s="83">
        <v>15</v>
      </c>
      <c r="B22" s="83" t="s">
        <v>85</v>
      </c>
      <c r="C22" s="83" t="s">
        <v>86</v>
      </c>
      <c r="D22" s="83" t="s">
        <v>23</v>
      </c>
      <c r="E22" s="83" t="s">
        <v>87</v>
      </c>
      <c r="F22" s="103" t="s">
        <v>88</v>
      </c>
      <c r="G22" s="85"/>
      <c r="H22" s="83">
        <f>VLOOKUP(B22,[1]规划量!$A$3:$K$38,11,0)</f>
        <v>915</v>
      </c>
      <c r="I22" s="83" t="s">
        <v>89</v>
      </c>
      <c r="J22" s="83">
        <v>586</v>
      </c>
      <c r="K22" s="83">
        <f t="shared" si="0"/>
        <v>474</v>
      </c>
      <c r="L22" s="83">
        <v>441</v>
      </c>
      <c r="M22" s="99"/>
      <c r="N22" s="100"/>
      <c r="O22" s="101"/>
      <c r="P22" s="101"/>
      <c r="Q22" s="101"/>
      <c r="R22" s="101"/>
      <c r="S22" s="101"/>
      <c r="T22" s="101"/>
      <c r="U22" s="101"/>
      <c r="V22" s="101"/>
      <c r="W22" s="101"/>
      <c r="X22" s="101"/>
      <c r="Y22" s="101"/>
      <c r="Z22" s="101"/>
      <c r="AA22" s="101"/>
      <c r="AB22" s="101"/>
      <c r="AC22" s="101"/>
      <c r="AD22" s="101"/>
      <c r="AE22" s="101"/>
      <c r="AF22" s="101"/>
      <c r="AG22" s="101"/>
      <c r="AH22" s="101"/>
      <c r="AI22" s="101"/>
      <c r="AJ22" s="101"/>
      <c r="AK22" s="101"/>
      <c r="AL22" s="101"/>
      <c r="AM22" s="101"/>
      <c r="AN22" s="101"/>
      <c r="AO22" s="101"/>
      <c r="AP22" s="101"/>
      <c r="AQ22" s="101"/>
      <c r="AR22" s="101"/>
    </row>
    <row r="23" s="74" customFormat="1" ht="27.95" customHeight="1" spans="1:44">
      <c r="A23" s="83">
        <v>16</v>
      </c>
      <c r="B23" s="83" t="s">
        <v>90</v>
      </c>
      <c r="C23" s="83" t="s">
        <v>91</v>
      </c>
      <c r="D23" s="83" t="s">
        <v>23</v>
      </c>
      <c r="E23" s="83" t="s">
        <v>92</v>
      </c>
      <c r="F23" s="103" t="s">
        <v>93</v>
      </c>
      <c r="G23" s="85"/>
      <c r="H23" s="83">
        <f>VLOOKUP(B23,[1]规划量!$A$3:$K$38,11,0)</f>
        <v>650</v>
      </c>
      <c r="I23" s="83" t="s">
        <v>89</v>
      </c>
      <c r="J23" s="83">
        <v>85342</v>
      </c>
      <c r="K23" s="83">
        <f t="shared" si="0"/>
        <v>0</v>
      </c>
      <c r="L23" s="83">
        <v>650</v>
      </c>
      <c r="M23" s="99"/>
      <c r="N23" s="100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</row>
    <row r="24" s="74" customFormat="1" ht="27.95" customHeight="1" spans="1:44">
      <c r="A24" s="83">
        <v>17</v>
      </c>
      <c r="B24" s="83" t="s">
        <v>94</v>
      </c>
      <c r="C24" s="83" t="s">
        <v>95</v>
      </c>
      <c r="D24" s="83" t="s">
        <v>23</v>
      </c>
      <c r="E24" s="83" t="s">
        <v>96</v>
      </c>
      <c r="F24" s="103" t="s">
        <v>97</v>
      </c>
      <c r="G24" s="85"/>
      <c r="H24" s="83">
        <f>VLOOKUP(B24,[1]规划量!$A$3:$K$38,11,0)</f>
        <v>836</v>
      </c>
      <c r="I24" s="83" t="s">
        <v>98</v>
      </c>
      <c r="J24" s="83">
        <v>683</v>
      </c>
      <c r="K24" s="83">
        <f t="shared" si="0"/>
        <v>209</v>
      </c>
      <c r="L24" s="83">
        <v>627</v>
      </c>
      <c r="M24" s="99"/>
      <c r="N24" s="100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</row>
    <row r="25" s="74" customFormat="1" ht="27.95" customHeight="1" spans="1:44">
      <c r="A25" s="83">
        <v>18</v>
      </c>
      <c r="B25" s="83" t="s">
        <v>99</v>
      </c>
      <c r="C25" s="83" t="s">
        <v>100</v>
      </c>
      <c r="D25" s="83" t="s">
        <v>23</v>
      </c>
      <c r="E25" s="83" t="s">
        <v>101</v>
      </c>
      <c r="F25" s="103" t="s">
        <v>102</v>
      </c>
      <c r="G25" s="85"/>
      <c r="H25" s="83">
        <f>VLOOKUP(B25,[1]规划量!$A$3:$K$38,11,0)</f>
        <v>531</v>
      </c>
      <c r="I25" s="83" t="s">
        <v>26</v>
      </c>
      <c r="J25" s="83">
        <v>1050</v>
      </c>
      <c r="K25" s="83">
        <f t="shared" si="0"/>
        <v>9</v>
      </c>
      <c r="L25" s="83">
        <v>522</v>
      </c>
      <c r="M25" s="99"/>
      <c r="N25" s="100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</row>
    <row r="26" s="74" customFormat="1" ht="27.95" customHeight="1" spans="1:44">
      <c r="A26" s="83">
        <v>19</v>
      </c>
      <c r="B26" s="83" t="s">
        <v>103</v>
      </c>
      <c r="C26" s="83" t="s">
        <v>104</v>
      </c>
      <c r="D26" s="83" t="s">
        <v>23</v>
      </c>
      <c r="E26" s="83" t="s">
        <v>105</v>
      </c>
      <c r="F26" s="103" t="s">
        <v>106</v>
      </c>
      <c r="G26" s="85"/>
      <c r="H26" s="83">
        <f>VLOOKUP(B26,[1]规划量!$A$3:$K$38,11,0)</f>
        <v>448</v>
      </c>
      <c r="I26" s="83" t="s">
        <v>107</v>
      </c>
      <c r="J26" s="83"/>
      <c r="K26" s="83">
        <f t="shared" si="0"/>
        <v>0</v>
      </c>
      <c r="L26" s="83">
        <v>448</v>
      </c>
      <c r="M26" s="99"/>
      <c r="N26" s="100"/>
      <c r="O26" s="101"/>
      <c r="P26" s="101"/>
      <c r="Q26" s="101"/>
      <c r="R26" s="101"/>
      <c r="S26" s="101"/>
      <c r="T26" s="101"/>
      <c r="U26" s="101"/>
      <c r="V26" s="101"/>
      <c r="W26" s="101"/>
      <c r="X26" s="101"/>
      <c r="Y26" s="101"/>
      <c r="Z26" s="101"/>
      <c r="AA26" s="101"/>
      <c r="AB26" s="101"/>
      <c r="AC26" s="101"/>
      <c r="AD26" s="101"/>
      <c r="AE26" s="101"/>
      <c r="AF26" s="101"/>
      <c r="AG26" s="101"/>
      <c r="AH26" s="101"/>
      <c r="AI26" s="101"/>
      <c r="AJ26" s="101"/>
      <c r="AK26" s="101"/>
      <c r="AL26" s="101"/>
      <c r="AM26" s="101"/>
      <c r="AN26" s="101"/>
      <c r="AO26" s="101"/>
      <c r="AP26" s="101"/>
      <c r="AQ26" s="101"/>
      <c r="AR26" s="101"/>
    </row>
    <row r="27" s="74" customFormat="1" ht="27.95" customHeight="1" spans="1:44">
      <c r="A27" s="83">
        <v>20</v>
      </c>
      <c r="B27" s="83" t="s">
        <v>108</v>
      </c>
      <c r="C27" s="83" t="s">
        <v>109</v>
      </c>
      <c r="D27" s="83" t="s">
        <v>23</v>
      </c>
      <c r="E27" s="83" t="s">
        <v>110</v>
      </c>
      <c r="F27" s="103" t="s">
        <v>111</v>
      </c>
      <c r="G27" s="85"/>
      <c r="H27" s="83">
        <f>VLOOKUP(B27,[1]规划量!$A$3:$K$38,11,0)</f>
        <v>308</v>
      </c>
      <c r="I27" s="83" t="s">
        <v>107</v>
      </c>
      <c r="J27" s="83">
        <v>611</v>
      </c>
      <c r="K27" s="83">
        <f t="shared" si="0"/>
        <v>0</v>
      </c>
      <c r="L27" s="83">
        <v>308</v>
      </c>
      <c r="M27" s="99"/>
      <c r="N27" s="100"/>
      <c r="O27" s="101"/>
      <c r="P27" s="101"/>
      <c r="Q27" s="101"/>
      <c r="R27" s="101"/>
      <c r="S27" s="101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1"/>
      <c r="AG27" s="101"/>
      <c r="AH27" s="101"/>
      <c r="AI27" s="101"/>
      <c r="AJ27" s="101"/>
      <c r="AK27" s="101"/>
      <c r="AL27" s="101"/>
      <c r="AM27" s="101"/>
      <c r="AN27" s="101"/>
      <c r="AO27" s="101"/>
      <c r="AP27" s="101"/>
      <c r="AQ27" s="101"/>
      <c r="AR27" s="101"/>
    </row>
    <row r="28" s="74" customFormat="1" ht="27.95" customHeight="1" spans="1:44">
      <c r="A28" s="83">
        <v>21</v>
      </c>
      <c r="B28" s="83" t="s">
        <v>112</v>
      </c>
      <c r="C28" s="83" t="s">
        <v>113</v>
      </c>
      <c r="D28" s="83" t="s">
        <v>23</v>
      </c>
      <c r="E28" s="83" t="s">
        <v>114</v>
      </c>
      <c r="F28" s="103" t="s">
        <v>115</v>
      </c>
      <c r="G28" s="85"/>
      <c r="H28" s="83">
        <f>VLOOKUP(B28,[1]规划量!$A$3:$K$38,11,0)</f>
        <v>223</v>
      </c>
      <c r="I28" s="83" t="s">
        <v>107</v>
      </c>
      <c r="J28" s="83">
        <v>200</v>
      </c>
      <c r="K28" s="83">
        <f t="shared" si="0"/>
        <v>0</v>
      </c>
      <c r="L28" s="83">
        <v>223</v>
      </c>
      <c r="M28" s="99"/>
      <c r="N28" s="100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</row>
    <row r="29" s="74" customFormat="1" ht="27.95" customHeight="1" spans="1:44">
      <c r="A29" s="83">
        <v>22</v>
      </c>
      <c r="B29" s="83" t="s">
        <v>116</v>
      </c>
      <c r="C29" s="83" t="s">
        <v>117</v>
      </c>
      <c r="D29" s="83" t="s">
        <v>23</v>
      </c>
      <c r="E29" s="83" t="s">
        <v>118</v>
      </c>
      <c r="F29" s="103" t="s">
        <v>119</v>
      </c>
      <c r="G29" s="85"/>
      <c r="H29" s="83">
        <f>VLOOKUP(B29,[1]规划量!$A$3:$K$38,11,0)</f>
        <v>637</v>
      </c>
      <c r="I29" s="83" t="s">
        <v>120</v>
      </c>
      <c r="J29" s="83"/>
      <c r="K29" s="83">
        <f t="shared" si="0"/>
        <v>7</v>
      </c>
      <c r="L29" s="83">
        <v>630</v>
      </c>
      <c r="M29" s="99"/>
      <c r="N29" s="100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</row>
    <row r="30" s="74" customFormat="1" ht="27.95" customHeight="1" spans="1:44">
      <c r="A30" s="83">
        <v>23</v>
      </c>
      <c r="B30" s="83" t="s">
        <v>121</v>
      </c>
      <c r="C30" s="83" t="s">
        <v>122</v>
      </c>
      <c r="D30" s="83" t="s">
        <v>23</v>
      </c>
      <c r="E30" s="83" t="s">
        <v>123</v>
      </c>
      <c r="F30" s="103" t="s">
        <v>124</v>
      </c>
      <c r="G30" s="85"/>
      <c r="H30" s="83">
        <f>VLOOKUP(B30,[1]规划量!$A$3:$K$38,11,0)</f>
        <v>477</v>
      </c>
      <c r="I30" s="83" t="s">
        <v>125</v>
      </c>
      <c r="J30" s="83">
        <v>1809</v>
      </c>
      <c r="K30" s="83">
        <f t="shared" si="0"/>
        <v>94</v>
      </c>
      <c r="L30" s="83">
        <v>383</v>
      </c>
      <c r="M30" s="99"/>
      <c r="N30" s="100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</row>
    <row r="31" s="74" customFormat="1" ht="27.95" customHeight="1" spans="1:44">
      <c r="A31" s="83">
        <v>24</v>
      </c>
      <c r="B31" s="83" t="s">
        <v>126</v>
      </c>
      <c r="C31" s="83" t="s">
        <v>127</v>
      </c>
      <c r="D31" s="83" t="s">
        <v>23</v>
      </c>
      <c r="E31" s="83" t="s">
        <v>128</v>
      </c>
      <c r="F31" s="103" t="s">
        <v>129</v>
      </c>
      <c r="G31" s="85"/>
      <c r="H31" s="83">
        <f>VLOOKUP(B31,[1]规划量!$A$3:$K$38,11,0)</f>
        <v>400</v>
      </c>
      <c r="I31" s="83" t="s">
        <v>120</v>
      </c>
      <c r="J31" s="83">
        <v>281</v>
      </c>
      <c r="K31" s="83">
        <f t="shared" si="0"/>
        <v>0</v>
      </c>
      <c r="L31" s="83">
        <v>400</v>
      </c>
      <c r="M31" s="99"/>
      <c r="N31" s="100"/>
      <c r="O31" s="101"/>
      <c r="P31" s="101"/>
      <c r="Q31" s="101"/>
      <c r="R31" s="101"/>
      <c r="S31" s="101"/>
      <c r="T31" s="101"/>
      <c r="U31" s="101"/>
      <c r="V31" s="101"/>
      <c r="W31" s="101"/>
      <c r="X31" s="101"/>
      <c r="Y31" s="101"/>
      <c r="Z31" s="101"/>
      <c r="AA31" s="101"/>
      <c r="AB31" s="101"/>
      <c r="AC31" s="101"/>
      <c r="AD31" s="101"/>
      <c r="AE31" s="101"/>
      <c r="AF31" s="101"/>
      <c r="AG31" s="101"/>
      <c r="AH31" s="101"/>
      <c r="AI31" s="101"/>
      <c r="AJ31" s="101"/>
      <c r="AK31" s="101"/>
      <c r="AL31" s="101"/>
      <c r="AM31" s="101"/>
      <c r="AN31" s="101"/>
      <c r="AO31" s="101"/>
      <c r="AP31" s="101"/>
      <c r="AQ31" s="101"/>
      <c r="AR31" s="101"/>
    </row>
    <row r="32" s="74" customFormat="1" ht="27.95" customHeight="1" spans="1:44">
      <c r="A32" s="83">
        <v>25</v>
      </c>
      <c r="B32" s="83" t="s">
        <v>130</v>
      </c>
      <c r="C32" s="83" t="s">
        <v>131</v>
      </c>
      <c r="D32" s="83" t="s">
        <v>23</v>
      </c>
      <c r="E32" s="83" t="s">
        <v>132</v>
      </c>
      <c r="F32" s="103" t="s">
        <v>133</v>
      </c>
      <c r="G32" s="85"/>
      <c r="H32" s="83">
        <f>VLOOKUP(B32,[1]规划量!$A$3:$K$38,11,0)</f>
        <v>349</v>
      </c>
      <c r="I32" s="83" t="s">
        <v>134</v>
      </c>
      <c r="J32" s="83"/>
      <c r="K32" s="83">
        <f t="shared" si="0"/>
        <v>26</v>
      </c>
      <c r="L32" s="83">
        <v>323</v>
      </c>
      <c r="M32" s="99"/>
      <c r="N32" s="100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1"/>
      <c r="AI32" s="101"/>
      <c r="AJ32" s="101"/>
      <c r="AK32" s="101"/>
      <c r="AL32" s="101"/>
      <c r="AM32" s="101"/>
      <c r="AN32" s="101"/>
      <c r="AO32" s="101"/>
      <c r="AP32" s="101"/>
      <c r="AQ32" s="101"/>
      <c r="AR32" s="101"/>
    </row>
    <row r="33" s="74" customFormat="1" ht="27.95" customHeight="1" spans="1:44">
      <c r="A33" s="83">
        <v>26</v>
      </c>
      <c r="B33" s="83" t="s">
        <v>135</v>
      </c>
      <c r="C33" s="83" t="s">
        <v>136</v>
      </c>
      <c r="D33" s="83" t="s">
        <v>23</v>
      </c>
      <c r="E33" s="83" t="s">
        <v>137</v>
      </c>
      <c r="F33" s="103" t="s">
        <v>138</v>
      </c>
      <c r="G33" s="85"/>
      <c r="H33" s="83">
        <f>VLOOKUP(B33,[1]规划量!$A$3:$K$38,11,0)</f>
        <v>297</v>
      </c>
      <c r="I33" s="83" t="s">
        <v>120</v>
      </c>
      <c r="J33" s="83">
        <v>497</v>
      </c>
      <c r="K33" s="83">
        <f t="shared" si="0"/>
        <v>14</v>
      </c>
      <c r="L33" s="83">
        <v>283</v>
      </c>
      <c r="M33" s="99"/>
      <c r="N33" s="100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101"/>
      <c r="AC33" s="101"/>
      <c r="AD33" s="101"/>
      <c r="AE33" s="101"/>
      <c r="AF33" s="101"/>
      <c r="AG33" s="101"/>
      <c r="AH33" s="101"/>
      <c r="AI33" s="101"/>
      <c r="AJ33" s="101"/>
      <c r="AK33" s="101"/>
      <c r="AL33" s="101"/>
      <c r="AM33" s="101"/>
      <c r="AN33" s="101"/>
      <c r="AO33" s="101"/>
      <c r="AP33" s="101"/>
      <c r="AQ33" s="101"/>
      <c r="AR33" s="101"/>
    </row>
    <row r="34" s="74" customFormat="1" ht="27.95" customHeight="1" spans="1:44">
      <c r="A34" s="83">
        <v>27</v>
      </c>
      <c r="B34" s="83" t="s">
        <v>139</v>
      </c>
      <c r="C34" s="83" t="s">
        <v>140</v>
      </c>
      <c r="D34" s="83" t="s">
        <v>23</v>
      </c>
      <c r="E34" s="83" t="s">
        <v>141</v>
      </c>
      <c r="F34" s="103" t="s">
        <v>142</v>
      </c>
      <c r="G34" s="85"/>
      <c r="H34" s="83">
        <f>VLOOKUP(B34,[1]规划量!$A$3:$K$38,11,0)</f>
        <v>372</v>
      </c>
      <c r="I34" s="83" t="s">
        <v>143</v>
      </c>
      <c r="J34" s="83"/>
      <c r="K34" s="83">
        <f t="shared" si="0"/>
        <v>0</v>
      </c>
      <c r="L34" s="83">
        <v>372</v>
      </c>
      <c r="M34" s="99"/>
      <c r="N34" s="100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</row>
    <row r="35" s="74" customFormat="1" ht="27.95" customHeight="1" spans="1:44">
      <c r="A35" s="83">
        <v>28</v>
      </c>
      <c r="B35" s="83" t="s">
        <v>144</v>
      </c>
      <c r="C35" s="83" t="s">
        <v>145</v>
      </c>
      <c r="D35" s="83" t="s">
        <v>23</v>
      </c>
      <c r="E35" s="83" t="s">
        <v>146</v>
      </c>
      <c r="F35" s="103" t="s">
        <v>147</v>
      </c>
      <c r="G35" s="85"/>
      <c r="H35" s="83">
        <f>VLOOKUP(B35,[1]规划量!$A$3:$K$38,11,0)</f>
        <v>626</v>
      </c>
      <c r="I35" s="83" t="s">
        <v>143</v>
      </c>
      <c r="J35" s="83"/>
      <c r="K35" s="83">
        <f t="shared" si="0"/>
        <v>106</v>
      </c>
      <c r="L35" s="83">
        <v>520</v>
      </c>
      <c r="M35" s="99"/>
      <c r="N35" s="100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</row>
    <row r="36" s="4" customFormat="1" ht="27.95" customHeight="1" spans="1:44">
      <c r="A36" s="88" t="s">
        <v>148</v>
      </c>
      <c r="B36" s="89"/>
      <c r="C36" s="89"/>
      <c r="D36" s="89"/>
      <c r="E36" s="89"/>
      <c r="F36" s="89"/>
      <c r="G36" s="90"/>
      <c r="H36" s="11">
        <f>SUM(H7:H35)</f>
        <v>14238</v>
      </c>
      <c r="I36" s="7"/>
      <c r="J36" s="11"/>
      <c r="K36" s="11">
        <f>SUM(K7:K35)</f>
        <v>1220</v>
      </c>
      <c r="L36" s="11">
        <f>SUM(L7:L35)</f>
        <v>13018</v>
      </c>
      <c r="M36" s="102"/>
      <c r="N36" s="7"/>
      <c r="O36" s="50"/>
      <c r="P36" s="50"/>
      <c r="Q36" s="50"/>
      <c r="R36" s="50"/>
      <c r="S36" s="50"/>
      <c r="T36" s="50"/>
      <c r="U36" s="50"/>
      <c r="V36" s="50"/>
      <c r="W36" s="50"/>
      <c r="X36" s="50"/>
      <c r="Y36" s="50"/>
      <c r="Z36" s="50"/>
      <c r="AA36" s="50"/>
      <c r="AB36" s="50"/>
      <c r="AC36" s="50"/>
      <c r="AD36" s="50"/>
      <c r="AE36" s="50"/>
      <c r="AF36" s="50"/>
      <c r="AG36" s="50"/>
      <c r="AH36" s="50"/>
      <c r="AI36" s="50"/>
      <c r="AJ36" s="50"/>
      <c r="AK36" s="50"/>
      <c r="AL36" s="50"/>
      <c r="AM36" s="50"/>
      <c r="AN36" s="50"/>
      <c r="AO36" s="50"/>
      <c r="AP36" s="50"/>
      <c r="AQ36" s="50"/>
      <c r="AR36" s="50"/>
    </row>
    <row r="37" s="4" customFormat="1" ht="14.25" spans="6:44">
      <c r="F37" s="33"/>
      <c r="G37" s="34"/>
      <c r="H37" s="43"/>
      <c r="I37" s="35"/>
      <c r="J37" s="34"/>
      <c r="K37" s="34"/>
      <c r="L37" s="34"/>
      <c r="M37" s="43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</row>
    <row r="38" s="4" customFormat="1" ht="14.25" spans="6:44">
      <c r="F38" s="33"/>
      <c r="G38" s="34"/>
      <c r="H38" s="43"/>
      <c r="I38" s="35"/>
      <c r="J38" s="34"/>
      <c r="K38" s="34"/>
      <c r="L38" s="34"/>
      <c r="M38" s="43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</row>
    <row r="39" s="4" customFormat="1" ht="14.25" spans="6:44">
      <c r="F39" s="33"/>
      <c r="G39" s="34"/>
      <c r="H39" s="43"/>
      <c r="I39" s="35"/>
      <c r="J39" s="34"/>
      <c r="K39" s="34"/>
      <c r="L39" s="34"/>
      <c r="M39" s="43"/>
      <c r="O39" s="50"/>
      <c r="P39" s="50"/>
      <c r="Q39" s="50"/>
      <c r="R39" s="50"/>
      <c r="S39" s="50"/>
      <c r="T39" s="50"/>
      <c r="U39" s="50"/>
      <c r="V39" s="50"/>
      <c r="W39" s="50"/>
      <c r="X39" s="50"/>
      <c r="Y39" s="50"/>
      <c r="Z39" s="50"/>
      <c r="AA39" s="50"/>
      <c r="AB39" s="50"/>
      <c r="AC39" s="50"/>
      <c r="AD39" s="50"/>
      <c r="AE39" s="50"/>
      <c r="AF39" s="50"/>
      <c r="AG39" s="50"/>
      <c r="AH39" s="50"/>
      <c r="AI39" s="50"/>
      <c r="AJ39" s="50"/>
      <c r="AK39" s="50"/>
      <c r="AL39" s="50"/>
      <c r="AM39" s="50"/>
      <c r="AN39" s="50"/>
      <c r="AO39" s="50"/>
      <c r="AP39" s="50"/>
      <c r="AQ39" s="50"/>
      <c r="AR39" s="50"/>
    </row>
    <row r="40" s="4" customFormat="1" ht="14.25" spans="6:44">
      <c r="F40" s="33"/>
      <c r="G40" s="34"/>
      <c r="H40" s="43"/>
      <c r="I40" s="35"/>
      <c r="J40" s="34"/>
      <c r="K40" s="34"/>
      <c r="L40" s="34"/>
      <c r="M40" s="43"/>
      <c r="O40" s="50"/>
      <c r="P40" s="50"/>
      <c r="Q40" s="50"/>
      <c r="R40" s="50"/>
      <c r="S40" s="50"/>
      <c r="T40" s="50"/>
      <c r="U40" s="50"/>
      <c r="V40" s="50"/>
      <c r="W40" s="50"/>
      <c r="X40" s="50"/>
      <c r="Y40" s="50"/>
      <c r="Z40" s="50"/>
      <c r="AA40" s="50"/>
      <c r="AB40" s="50"/>
      <c r="AC40" s="50"/>
      <c r="AD40" s="50"/>
      <c r="AE40" s="50"/>
      <c r="AF40" s="50"/>
      <c r="AG40" s="50"/>
      <c r="AH40" s="50"/>
      <c r="AI40" s="50"/>
      <c r="AJ40" s="50"/>
      <c r="AK40" s="50"/>
      <c r="AL40" s="50"/>
      <c r="AM40" s="50"/>
      <c r="AN40" s="50"/>
      <c r="AO40" s="50"/>
      <c r="AP40" s="50"/>
      <c r="AQ40" s="50"/>
      <c r="AR40" s="50"/>
    </row>
    <row r="41" s="4" customFormat="1" ht="14.25" spans="6:44">
      <c r="F41" s="33"/>
      <c r="G41" s="34"/>
      <c r="H41" s="43"/>
      <c r="I41" s="35"/>
      <c r="J41" s="34"/>
      <c r="K41" s="34"/>
      <c r="L41" s="34"/>
      <c r="M41" s="43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</row>
    <row r="42" s="4" customFormat="1" ht="14.25" spans="6:44">
      <c r="F42" s="33"/>
      <c r="G42" s="34"/>
      <c r="H42" s="43"/>
      <c r="I42" s="35"/>
      <c r="J42" s="34"/>
      <c r="K42" s="34"/>
      <c r="L42" s="34"/>
      <c r="M42" s="43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</row>
    <row r="43" s="4" customFormat="1" ht="14.25" spans="6:44">
      <c r="F43" s="33"/>
      <c r="G43" s="34"/>
      <c r="H43" s="43"/>
      <c r="I43" s="35"/>
      <c r="J43" s="34"/>
      <c r="K43" s="34"/>
      <c r="L43" s="34"/>
      <c r="M43" s="43"/>
      <c r="O43" s="50"/>
      <c r="P43" s="50"/>
      <c r="Q43" s="50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</row>
    <row r="44" s="4" customFormat="1" ht="14.25" spans="6:44">
      <c r="F44" s="33"/>
      <c r="G44" s="34"/>
      <c r="H44" s="43"/>
      <c r="I44" s="35"/>
      <c r="J44" s="34"/>
      <c r="K44" s="34"/>
      <c r="L44" s="34"/>
      <c r="M44" s="43"/>
      <c r="O44" s="50"/>
      <c r="P44" s="50"/>
      <c r="Q44" s="50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</row>
    <row r="45" s="4" customFormat="1" ht="14.25" spans="6:44">
      <c r="F45" s="33"/>
      <c r="G45" s="34"/>
      <c r="H45" s="43"/>
      <c r="I45" s="35"/>
      <c r="J45" s="34"/>
      <c r="K45" s="34"/>
      <c r="L45" s="34"/>
      <c r="M45" s="43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</row>
    <row r="46" s="4" customFormat="1" ht="14.25" spans="6:44">
      <c r="F46" s="33"/>
      <c r="G46" s="34"/>
      <c r="H46" s="43"/>
      <c r="I46" s="35"/>
      <c r="J46" s="34"/>
      <c r="K46" s="34"/>
      <c r="L46" s="34"/>
      <c r="M46" s="43"/>
      <c r="O46" s="50"/>
      <c r="P46" s="50"/>
      <c r="Q46" s="50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</row>
    <row r="47" s="4" customFormat="1" ht="14.25" spans="6:44">
      <c r="F47" s="33"/>
      <c r="G47" s="34"/>
      <c r="H47" s="43"/>
      <c r="I47" s="35"/>
      <c r="J47" s="34"/>
      <c r="K47" s="34"/>
      <c r="L47" s="34"/>
      <c r="M47" s="43"/>
      <c r="O47" s="50"/>
      <c r="P47" s="50"/>
      <c r="Q47" s="50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</row>
    <row r="48" s="4" customFormat="1" ht="14.25" spans="6:44">
      <c r="F48" s="33"/>
      <c r="G48" s="34"/>
      <c r="H48" s="43"/>
      <c r="I48" s="35"/>
      <c r="J48" s="34"/>
      <c r="K48" s="34"/>
      <c r="L48" s="34"/>
      <c r="M48" s="43"/>
      <c r="O48" s="50"/>
      <c r="P48" s="50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</row>
    <row r="49" s="4" customFormat="1" ht="14.25" spans="6:44">
      <c r="F49" s="33"/>
      <c r="G49" s="34"/>
      <c r="H49" s="43"/>
      <c r="I49" s="35"/>
      <c r="J49" s="34"/>
      <c r="K49" s="34"/>
      <c r="L49" s="34"/>
      <c r="M49" s="43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</row>
    <row r="50" s="4" customFormat="1" ht="14.25" spans="6:44">
      <c r="F50" s="33"/>
      <c r="G50" s="34"/>
      <c r="H50" s="43"/>
      <c r="I50" s="35"/>
      <c r="J50" s="34"/>
      <c r="K50" s="34"/>
      <c r="L50" s="34"/>
      <c r="M50" s="43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</row>
    <row r="51" s="4" customFormat="1" ht="14.25" spans="6:44">
      <c r="F51" s="33"/>
      <c r="G51" s="34"/>
      <c r="H51" s="43"/>
      <c r="I51" s="35"/>
      <c r="J51" s="34"/>
      <c r="K51" s="34"/>
      <c r="L51" s="34"/>
      <c r="M51" s="43"/>
      <c r="O51" s="50"/>
      <c r="P51" s="50"/>
      <c r="Q51" s="50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</row>
    <row r="52" s="4" customFormat="1" ht="14.25" spans="6:44">
      <c r="F52" s="33"/>
      <c r="G52" s="34"/>
      <c r="H52" s="43"/>
      <c r="I52" s="35"/>
      <c r="J52" s="34"/>
      <c r="K52" s="34"/>
      <c r="L52" s="34"/>
      <c r="M52" s="43"/>
      <c r="O52" s="50"/>
      <c r="P52" s="50"/>
      <c r="Q52" s="50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</row>
    <row r="53" s="4" customFormat="1" ht="14.25" spans="6:44">
      <c r="F53" s="33"/>
      <c r="G53" s="34"/>
      <c r="H53" s="43"/>
      <c r="I53" s="35"/>
      <c r="J53" s="34"/>
      <c r="K53" s="34"/>
      <c r="L53" s="34"/>
      <c r="M53" s="43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</row>
    <row r="54" s="4" customFormat="1" ht="14.25" spans="6:44">
      <c r="F54" s="33"/>
      <c r="G54" s="34"/>
      <c r="H54" s="43"/>
      <c r="I54" s="35"/>
      <c r="J54" s="34"/>
      <c r="K54" s="34"/>
      <c r="L54" s="34"/>
      <c r="M54" s="43"/>
      <c r="O54" s="50"/>
      <c r="P54" s="50"/>
      <c r="Q54" s="50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</row>
    <row r="55" s="4" customFormat="1" ht="14.25" spans="6:44">
      <c r="F55" s="33"/>
      <c r="G55" s="34"/>
      <c r="H55" s="43"/>
      <c r="I55" s="35"/>
      <c r="J55" s="34"/>
      <c r="K55" s="34"/>
      <c r="L55" s="34"/>
      <c r="M55" s="43"/>
      <c r="O55" s="50"/>
      <c r="P55" s="50"/>
      <c r="Q55" s="50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</row>
    <row r="56" s="4" customFormat="1" ht="14.25" spans="6:44">
      <c r="F56" s="33"/>
      <c r="G56" s="34"/>
      <c r="H56" s="43"/>
      <c r="I56" s="35"/>
      <c r="J56" s="34"/>
      <c r="K56" s="34"/>
      <c r="L56" s="34"/>
      <c r="M56" s="43"/>
      <c r="O56" s="50"/>
      <c r="P56" s="50"/>
      <c r="Q56" s="50"/>
      <c r="R56" s="50"/>
      <c r="S56" s="50"/>
      <c r="T56" s="50"/>
      <c r="U56" s="50"/>
      <c r="V56" s="50"/>
      <c r="W56" s="50"/>
      <c r="X56" s="50"/>
      <c r="Y56" s="50"/>
      <c r="Z56" s="50"/>
      <c r="AA56" s="50"/>
      <c r="AB56" s="50"/>
      <c r="AC56" s="50"/>
      <c r="AD56" s="50"/>
      <c r="AE56" s="50"/>
      <c r="AF56" s="50"/>
      <c r="AG56" s="50"/>
      <c r="AH56" s="50"/>
      <c r="AI56" s="50"/>
      <c r="AJ56" s="50"/>
      <c r="AK56" s="50"/>
      <c r="AL56" s="50"/>
      <c r="AM56" s="50"/>
      <c r="AN56" s="50"/>
      <c r="AO56" s="50"/>
      <c r="AP56" s="50"/>
      <c r="AQ56" s="50"/>
      <c r="AR56" s="50"/>
    </row>
    <row r="57" s="4" customFormat="1" ht="14.25" spans="6:44">
      <c r="F57" s="33"/>
      <c r="G57" s="34"/>
      <c r="H57" s="43"/>
      <c r="I57" s="35"/>
      <c r="J57" s="34"/>
      <c r="K57" s="34"/>
      <c r="L57" s="34"/>
      <c r="M57" s="43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</row>
    <row r="58" s="4" customFormat="1" ht="14.25" spans="6:44">
      <c r="F58" s="33"/>
      <c r="G58" s="34"/>
      <c r="H58" s="43"/>
      <c r="I58" s="35"/>
      <c r="J58" s="34"/>
      <c r="K58" s="34"/>
      <c r="L58" s="34"/>
      <c r="M58" s="43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</row>
    <row r="59" s="4" customFormat="1" ht="14.25" spans="6:44">
      <c r="F59" s="33"/>
      <c r="G59" s="34"/>
      <c r="H59" s="43"/>
      <c r="I59" s="35"/>
      <c r="J59" s="34"/>
      <c r="K59" s="34"/>
      <c r="L59" s="34"/>
      <c r="M59" s="43"/>
      <c r="O59" s="50"/>
      <c r="P59" s="50"/>
      <c r="Q59" s="50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</row>
    <row r="60" s="4" customFormat="1" ht="14.25" spans="6:44">
      <c r="F60" s="33"/>
      <c r="G60" s="34"/>
      <c r="H60" s="43"/>
      <c r="I60" s="35"/>
      <c r="J60" s="34"/>
      <c r="K60" s="34"/>
      <c r="L60" s="34"/>
      <c r="M60" s="43"/>
      <c r="O60" s="50"/>
      <c r="P60" s="50"/>
      <c r="Q60" s="50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</row>
    <row r="61" s="4" customFormat="1" ht="14.25" spans="6:44">
      <c r="F61" s="33"/>
      <c r="G61" s="34"/>
      <c r="H61" s="43"/>
      <c r="I61" s="35"/>
      <c r="J61" s="34"/>
      <c r="K61" s="34"/>
      <c r="L61" s="34"/>
      <c r="M61" s="43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</row>
    <row r="62" s="4" customFormat="1" ht="14.25" spans="6:44">
      <c r="F62" s="33"/>
      <c r="G62" s="34"/>
      <c r="H62" s="43"/>
      <c r="I62" s="35"/>
      <c r="J62" s="34"/>
      <c r="K62" s="34"/>
      <c r="L62" s="34"/>
      <c r="M62" s="43"/>
      <c r="O62" s="50"/>
      <c r="P62" s="50"/>
      <c r="Q62" s="50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</row>
    <row r="63" s="4" customFormat="1" ht="14.25" spans="6:44">
      <c r="F63" s="33"/>
      <c r="G63" s="34"/>
      <c r="H63" s="43"/>
      <c r="I63" s="35"/>
      <c r="J63" s="34"/>
      <c r="K63" s="34"/>
      <c r="L63" s="34"/>
      <c r="M63" s="43"/>
      <c r="O63" s="50"/>
      <c r="P63" s="50"/>
      <c r="Q63" s="50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</row>
    <row r="64" s="4" customFormat="1" ht="14.25" spans="6:44">
      <c r="F64" s="33"/>
      <c r="G64" s="34"/>
      <c r="H64" s="43"/>
      <c r="I64" s="35"/>
      <c r="J64" s="34"/>
      <c r="K64" s="34"/>
      <c r="L64" s="34"/>
      <c r="M64" s="43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</row>
    <row r="65" s="4" customFormat="1" ht="14.25" spans="6:44">
      <c r="F65" s="33"/>
      <c r="G65" s="34"/>
      <c r="H65" s="43"/>
      <c r="I65" s="35"/>
      <c r="J65" s="34"/>
      <c r="K65" s="34"/>
      <c r="L65" s="34"/>
      <c r="M65" s="43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</row>
    <row r="66" s="4" customFormat="1" ht="14.25" spans="6:44">
      <c r="F66" s="33"/>
      <c r="G66" s="34"/>
      <c r="H66" s="43"/>
      <c r="I66" s="35"/>
      <c r="J66" s="34"/>
      <c r="K66" s="34"/>
      <c r="L66" s="34"/>
      <c r="M66" s="43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</row>
    <row r="67" s="4" customFormat="1" ht="14.25" spans="6:44">
      <c r="F67" s="33"/>
      <c r="G67" s="34"/>
      <c r="H67" s="43"/>
      <c r="I67" s="35"/>
      <c r="J67" s="34"/>
      <c r="K67" s="34"/>
      <c r="L67" s="34"/>
      <c r="M67" s="43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</row>
    <row r="68" s="4" customFormat="1" ht="14.25" spans="6:44">
      <c r="F68" s="33"/>
      <c r="G68" s="34"/>
      <c r="H68" s="43"/>
      <c r="I68" s="35"/>
      <c r="J68" s="34"/>
      <c r="K68" s="34"/>
      <c r="L68" s="34"/>
      <c r="M68" s="43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</row>
    <row r="69" s="4" customFormat="1" ht="14.25" spans="6:44">
      <c r="F69" s="33"/>
      <c r="G69" s="34"/>
      <c r="H69" s="43"/>
      <c r="I69" s="35"/>
      <c r="J69" s="34"/>
      <c r="K69" s="34"/>
      <c r="L69" s="34"/>
      <c r="M69" s="43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</row>
    <row r="70" s="4" customFormat="1" ht="14.25" spans="6:44">
      <c r="F70" s="33"/>
      <c r="G70" s="34"/>
      <c r="H70" s="43"/>
      <c r="I70" s="35"/>
      <c r="J70" s="34"/>
      <c r="K70" s="34"/>
      <c r="L70" s="34"/>
      <c r="M70" s="43"/>
      <c r="O70" s="50"/>
      <c r="P70" s="50"/>
      <c r="Q70" s="50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</row>
    <row r="71" s="4" customFormat="1" ht="14.25" spans="6:44">
      <c r="F71" s="33"/>
      <c r="G71" s="34"/>
      <c r="H71" s="43"/>
      <c r="I71" s="35"/>
      <c r="J71" s="34"/>
      <c r="K71" s="34"/>
      <c r="L71" s="34"/>
      <c r="M71" s="43"/>
      <c r="O71" s="50"/>
      <c r="P71" s="50"/>
      <c r="Q71" s="50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</row>
    <row r="72" s="4" customFormat="1" ht="14.25" spans="6:44">
      <c r="F72" s="33"/>
      <c r="G72" s="34"/>
      <c r="H72" s="43"/>
      <c r="I72" s="35"/>
      <c r="J72" s="34"/>
      <c r="K72" s="34"/>
      <c r="L72" s="34"/>
      <c r="M72" s="43"/>
      <c r="O72" s="50"/>
      <c r="P72" s="50"/>
      <c r="Q72" s="50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</row>
    <row r="73" s="4" customFormat="1" ht="14.25" spans="6:44">
      <c r="F73" s="33"/>
      <c r="G73" s="34"/>
      <c r="H73" s="43"/>
      <c r="I73" s="35"/>
      <c r="J73" s="34"/>
      <c r="K73" s="34"/>
      <c r="L73" s="34"/>
      <c r="M73" s="43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</row>
    <row r="74" s="4" customFormat="1" ht="14.25" spans="6:44">
      <c r="F74" s="33"/>
      <c r="G74" s="34"/>
      <c r="H74" s="43"/>
      <c r="I74" s="35"/>
      <c r="J74" s="34"/>
      <c r="K74" s="34"/>
      <c r="L74" s="34"/>
      <c r="M74" s="43"/>
      <c r="O74" s="50"/>
      <c r="P74" s="50"/>
      <c r="Q74" s="50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</row>
    <row r="75" s="4" customFormat="1" ht="14.25" spans="6:44">
      <c r="F75" s="33"/>
      <c r="G75" s="34"/>
      <c r="H75" s="43"/>
      <c r="I75" s="35"/>
      <c r="J75" s="34"/>
      <c r="K75" s="34"/>
      <c r="L75" s="34"/>
      <c r="M75" s="43"/>
      <c r="O75" s="50"/>
      <c r="P75" s="50"/>
      <c r="Q75" s="50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</row>
    <row r="76" s="4" customFormat="1" ht="14.25" spans="6:44">
      <c r="F76" s="33"/>
      <c r="G76" s="34"/>
      <c r="H76" s="43"/>
      <c r="I76" s="35"/>
      <c r="J76" s="34"/>
      <c r="K76" s="34"/>
      <c r="L76" s="34"/>
      <c r="M76" s="43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</row>
    <row r="77" s="4" customFormat="1" ht="14.25" spans="6:44">
      <c r="F77" s="33"/>
      <c r="G77" s="34"/>
      <c r="H77" s="43"/>
      <c r="I77" s="35"/>
      <c r="J77" s="34"/>
      <c r="K77" s="34"/>
      <c r="L77" s="34"/>
      <c r="M77" s="43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</row>
    <row r="78" s="4" customFormat="1" ht="14.25" spans="6:44">
      <c r="F78" s="33"/>
      <c r="G78" s="34"/>
      <c r="H78" s="43"/>
      <c r="I78" s="35"/>
      <c r="J78" s="34"/>
      <c r="K78" s="34"/>
      <c r="L78" s="34"/>
      <c r="M78" s="43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</row>
    <row r="79" s="4" customFormat="1" ht="14.25" spans="6:44">
      <c r="F79" s="33"/>
      <c r="G79" s="34"/>
      <c r="H79" s="43"/>
      <c r="I79" s="35"/>
      <c r="J79" s="34"/>
      <c r="K79" s="34"/>
      <c r="L79" s="34"/>
      <c r="M79" s="43"/>
      <c r="O79" s="50"/>
      <c r="P79" s="50"/>
      <c r="Q79" s="50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</row>
    <row r="80" s="4" customFormat="1" ht="14.25" spans="6:44">
      <c r="F80" s="33"/>
      <c r="G80" s="34"/>
      <c r="H80" s="43"/>
      <c r="I80" s="35"/>
      <c r="J80" s="34"/>
      <c r="K80" s="34"/>
      <c r="L80" s="34"/>
      <c r="M80" s="43"/>
      <c r="O80" s="50"/>
      <c r="P80" s="50"/>
      <c r="Q80" s="50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</row>
    <row r="81" s="4" customFormat="1" ht="14.25" spans="6:44">
      <c r="F81" s="33"/>
      <c r="G81" s="34"/>
      <c r="H81" s="43"/>
      <c r="I81" s="35"/>
      <c r="J81" s="34"/>
      <c r="K81" s="34"/>
      <c r="L81" s="34"/>
      <c r="M81" s="43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</row>
    <row r="82" s="4" customFormat="1" ht="14.25" spans="6:44">
      <c r="F82" s="33"/>
      <c r="G82" s="34"/>
      <c r="H82" s="43"/>
      <c r="I82" s="35"/>
      <c r="J82" s="34"/>
      <c r="K82" s="34"/>
      <c r="L82" s="34"/>
      <c r="M82" s="43"/>
      <c r="O82" s="50"/>
      <c r="P82" s="50"/>
      <c r="Q82" s="50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</row>
    <row r="83" s="4" customFormat="1" ht="14.25" spans="6:44">
      <c r="F83" s="33"/>
      <c r="G83" s="34"/>
      <c r="H83" s="43"/>
      <c r="I83" s="35"/>
      <c r="J83" s="34"/>
      <c r="K83" s="34"/>
      <c r="L83" s="34"/>
      <c r="M83" s="43"/>
      <c r="O83" s="50"/>
      <c r="P83" s="50"/>
      <c r="Q83" s="50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</row>
    <row r="84" s="4" customFormat="1" ht="14.25" spans="6:44">
      <c r="F84" s="33"/>
      <c r="G84" s="34"/>
      <c r="H84" s="43"/>
      <c r="I84" s="35"/>
      <c r="J84" s="34"/>
      <c r="K84" s="34"/>
      <c r="L84" s="34"/>
      <c r="M84" s="43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</row>
    <row r="85" s="4" customFormat="1" ht="14.25" spans="6:44">
      <c r="F85" s="33"/>
      <c r="G85" s="34"/>
      <c r="H85" s="43"/>
      <c r="I85" s="35"/>
      <c r="J85" s="34"/>
      <c r="K85" s="34"/>
      <c r="L85" s="34"/>
      <c r="M85" s="43"/>
      <c r="O85" s="50"/>
      <c r="P85" s="50"/>
      <c r="Q85" s="50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</row>
    <row r="86" s="4" customFormat="1" ht="14.25" spans="6:44">
      <c r="F86" s="33"/>
      <c r="G86" s="34"/>
      <c r="H86" s="43"/>
      <c r="I86" s="35"/>
      <c r="J86" s="34"/>
      <c r="K86" s="34"/>
      <c r="L86" s="34"/>
      <c r="M86" s="43"/>
      <c r="O86" s="50"/>
      <c r="P86" s="50"/>
      <c r="Q86" s="50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</row>
    <row r="87" s="4" customFormat="1" ht="14.25" spans="6:44">
      <c r="F87" s="33"/>
      <c r="G87" s="34"/>
      <c r="H87" s="43"/>
      <c r="I87" s="35"/>
      <c r="J87" s="34"/>
      <c r="K87" s="34"/>
      <c r="L87" s="34"/>
      <c r="M87" s="43"/>
      <c r="O87" s="50"/>
      <c r="P87" s="50"/>
      <c r="Q87" s="50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</row>
    <row r="88" s="4" customFormat="1" ht="14.25" spans="6:44">
      <c r="F88" s="33"/>
      <c r="G88" s="34"/>
      <c r="H88" s="43"/>
      <c r="I88" s="35"/>
      <c r="J88" s="34"/>
      <c r="K88" s="34"/>
      <c r="L88" s="34"/>
      <c r="M88" s="43"/>
      <c r="O88" s="50"/>
      <c r="P88" s="50"/>
      <c r="Q88" s="50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</row>
    <row r="89" s="4" customFormat="1" ht="14.25" spans="6:44">
      <c r="F89" s="33"/>
      <c r="G89" s="34"/>
      <c r="H89" s="43"/>
      <c r="I89" s="35"/>
      <c r="J89" s="34"/>
      <c r="K89" s="34"/>
      <c r="L89" s="34"/>
      <c r="M89" s="43"/>
      <c r="O89" s="50"/>
      <c r="P89" s="50"/>
      <c r="Q89" s="50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</row>
    <row r="90" s="4" customFormat="1" ht="14.25" spans="6:44">
      <c r="F90" s="33"/>
      <c r="G90" s="34"/>
      <c r="H90" s="43"/>
      <c r="I90" s="35"/>
      <c r="J90" s="34"/>
      <c r="K90" s="34"/>
      <c r="L90" s="34"/>
      <c r="M90" s="43"/>
      <c r="O90" s="50"/>
      <c r="P90" s="50"/>
      <c r="Q90" s="50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</row>
    <row r="91" s="4" customFormat="1" ht="14.25" spans="6:44">
      <c r="F91" s="33"/>
      <c r="G91" s="34"/>
      <c r="H91" s="43"/>
      <c r="I91" s="35"/>
      <c r="J91" s="34"/>
      <c r="K91" s="34"/>
      <c r="L91" s="34"/>
      <c r="M91" s="43"/>
      <c r="O91" s="50"/>
      <c r="P91" s="50"/>
      <c r="Q91" s="50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</row>
    <row r="92" s="4" customFormat="1" ht="14.25" spans="6:44">
      <c r="F92" s="33"/>
      <c r="G92" s="34"/>
      <c r="H92" s="43"/>
      <c r="I92" s="35"/>
      <c r="J92" s="34"/>
      <c r="K92" s="34"/>
      <c r="L92" s="34"/>
      <c r="M92" s="43"/>
      <c r="O92" s="50"/>
      <c r="P92" s="50"/>
      <c r="Q92" s="50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</row>
    <row r="93" s="4" customFormat="1" ht="14.25" spans="6:44">
      <c r="F93" s="33"/>
      <c r="G93" s="34"/>
      <c r="H93" s="43"/>
      <c r="I93" s="35"/>
      <c r="J93" s="34"/>
      <c r="K93" s="34"/>
      <c r="L93" s="34"/>
      <c r="M93" s="43"/>
      <c r="O93" s="50"/>
      <c r="P93" s="50"/>
      <c r="Q93" s="50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</row>
    <row r="94" s="4" customFormat="1" ht="14.25" spans="6:44">
      <c r="F94" s="33"/>
      <c r="G94" s="34"/>
      <c r="H94" s="43"/>
      <c r="I94" s="35"/>
      <c r="J94" s="34"/>
      <c r="K94" s="34"/>
      <c r="L94" s="34"/>
      <c r="M94" s="43"/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</row>
    <row r="95" s="4" customFormat="1" ht="14.25" spans="6:44">
      <c r="F95" s="33"/>
      <c r="G95" s="34"/>
      <c r="H95" s="43"/>
      <c r="I95" s="35"/>
      <c r="J95" s="34"/>
      <c r="K95" s="34"/>
      <c r="L95" s="34"/>
      <c r="M95" s="43"/>
      <c r="O95" s="50"/>
      <c r="P95" s="50"/>
      <c r="Q95" s="50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</row>
    <row r="96" s="4" customFormat="1" ht="14.25" spans="6:44">
      <c r="F96" s="33"/>
      <c r="G96" s="34"/>
      <c r="H96" s="43"/>
      <c r="I96" s="35"/>
      <c r="J96" s="34"/>
      <c r="K96" s="34"/>
      <c r="L96" s="34"/>
      <c r="M96" s="43"/>
      <c r="O96" s="50"/>
      <c r="P96" s="50"/>
      <c r="Q96" s="50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</row>
    <row r="97" s="4" customFormat="1" ht="14.25" spans="6:44">
      <c r="F97" s="33"/>
      <c r="G97" s="34"/>
      <c r="H97" s="43"/>
      <c r="I97" s="35"/>
      <c r="J97" s="34"/>
      <c r="K97" s="34"/>
      <c r="L97" s="34"/>
      <c r="M97" s="43"/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</row>
    <row r="98" s="4" customFormat="1" ht="14.25" spans="6:44">
      <c r="F98" s="33"/>
      <c r="G98" s="34"/>
      <c r="H98" s="43"/>
      <c r="I98" s="35"/>
      <c r="J98" s="34"/>
      <c r="K98" s="34"/>
      <c r="L98" s="34"/>
      <c r="M98" s="43"/>
      <c r="O98" s="50"/>
      <c r="P98" s="50"/>
      <c r="Q98" s="50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</row>
    <row r="99" s="4" customFormat="1" ht="14.25" spans="6:44">
      <c r="F99" s="33"/>
      <c r="G99" s="34"/>
      <c r="H99" s="43"/>
      <c r="I99" s="35"/>
      <c r="J99" s="34"/>
      <c r="K99" s="34"/>
      <c r="L99" s="34"/>
      <c r="M99" s="43"/>
      <c r="O99" s="50"/>
      <c r="P99" s="50"/>
      <c r="Q99" s="50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</row>
    <row r="100" s="4" customFormat="1" ht="14.25" spans="6:44">
      <c r="F100" s="33"/>
      <c r="G100" s="34"/>
      <c r="H100" s="43"/>
      <c r="I100" s="35"/>
      <c r="J100" s="34"/>
      <c r="K100" s="34"/>
      <c r="L100" s="34"/>
      <c r="M100" s="43"/>
      <c r="O100" s="50"/>
      <c r="P100" s="50"/>
      <c r="Q100" s="50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</row>
    <row r="101" s="4" customFormat="1" ht="14.25" spans="6:44">
      <c r="F101" s="33"/>
      <c r="G101" s="34"/>
      <c r="H101" s="43"/>
      <c r="I101" s="35"/>
      <c r="J101" s="34"/>
      <c r="K101" s="34"/>
      <c r="L101" s="34"/>
      <c r="M101" s="43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</row>
    <row r="102" s="4" customFormat="1" ht="14.25" spans="6:44">
      <c r="F102" s="33"/>
      <c r="G102" s="34"/>
      <c r="H102" s="43"/>
      <c r="I102" s="35"/>
      <c r="J102" s="34"/>
      <c r="K102" s="34"/>
      <c r="L102" s="34"/>
      <c r="M102" s="43"/>
      <c r="O102" s="50"/>
      <c r="P102" s="50"/>
      <c r="Q102" s="50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</row>
    <row r="103" s="4" customFormat="1" ht="14.25" spans="6:44">
      <c r="F103" s="33"/>
      <c r="G103" s="34"/>
      <c r="H103" s="43"/>
      <c r="I103" s="35"/>
      <c r="J103" s="34"/>
      <c r="K103" s="34"/>
      <c r="L103" s="34"/>
      <c r="M103" s="43"/>
      <c r="O103" s="50"/>
      <c r="P103" s="50"/>
      <c r="Q103" s="50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</row>
    <row r="104" s="4" customFormat="1" ht="14.25" spans="6:44">
      <c r="F104" s="33"/>
      <c r="G104" s="34"/>
      <c r="H104" s="43"/>
      <c r="I104" s="35"/>
      <c r="J104" s="34"/>
      <c r="K104" s="34"/>
      <c r="L104" s="34"/>
      <c r="M104" s="43"/>
      <c r="O104" s="50"/>
      <c r="P104" s="50"/>
      <c r="Q104" s="50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</row>
    <row r="105" s="4" customFormat="1" ht="14.25" spans="6:44">
      <c r="F105" s="33"/>
      <c r="G105" s="34"/>
      <c r="H105" s="43"/>
      <c r="I105" s="35"/>
      <c r="J105" s="34"/>
      <c r="K105" s="34"/>
      <c r="L105" s="34"/>
      <c r="M105" s="43"/>
      <c r="O105" s="50"/>
      <c r="P105" s="50"/>
      <c r="Q105" s="50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</row>
    <row r="106" s="4" customFormat="1" ht="14.25" spans="6:44">
      <c r="F106" s="33"/>
      <c r="G106" s="34"/>
      <c r="H106" s="43"/>
      <c r="I106" s="35"/>
      <c r="J106" s="34"/>
      <c r="K106" s="34"/>
      <c r="L106" s="34"/>
      <c r="M106" s="43"/>
      <c r="O106" s="50"/>
      <c r="P106" s="50"/>
      <c r="Q106" s="50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</row>
    <row r="107" s="4" customFormat="1" ht="14.25" spans="6:44">
      <c r="F107" s="33"/>
      <c r="G107" s="34"/>
      <c r="H107" s="43"/>
      <c r="I107" s="35"/>
      <c r="J107" s="34"/>
      <c r="K107" s="34"/>
      <c r="L107" s="34"/>
      <c r="M107" s="43"/>
      <c r="O107" s="50"/>
      <c r="P107" s="50"/>
      <c r="Q107" s="50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</row>
    <row r="108" s="4" customFormat="1" ht="14.25" spans="6:44">
      <c r="F108" s="33"/>
      <c r="G108" s="34"/>
      <c r="H108" s="43"/>
      <c r="I108" s="35"/>
      <c r="J108" s="34"/>
      <c r="K108" s="34"/>
      <c r="L108" s="34"/>
      <c r="M108" s="43"/>
      <c r="O108" s="50"/>
      <c r="P108" s="50"/>
      <c r="Q108" s="50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</row>
    <row r="109" s="4" customFormat="1" ht="14.25" spans="6:44">
      <c r="F109" s="33"/>
      <c r="G109" s="34"/>
      <c r="H109" s="43"/>
      <c r="I109" s="35"/>
      <c r="J109" s="34"/>
      <c r="K109" s="34"/>
      <c r="L109" s="34"/>
      <c r="M109" s="43"/>
      <c r="O109" s="50"/>
      <c r="P109" s="50"/>
      <c r="Q109" s="50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</row>
    <row r="110" s="4" customFormat="1" ht="14.25" spans="6:44">
      <c r="F110" s="33"/>
      <c r="G110" s="34"/>
      <c r="H110" s="43"/>
      <c r="I110" s="35"/>
      <c r="J110" s="34"/>
      <c r="K110" s="34"/>
      <c r="L110" s="34"/>
      <c r="M110" s="43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</row>
    <row r="111" s="4" customFormat="1" ht="14.25" spans="6:44">
      <c r="F111" s="33"/>
      <c r="G111" s="34"/>
      <c r="H111" s="43"/>
      <c r="I111" s="35"/>
      <c r="J111" s="34"/>
      <c r="K111" s="34"/>
      <c r="L111" s="34"/>
      <c r="M111" s="43"/>
      <c r="O111" s="50"/>
      <c r="P111" s="50"/>
      <c r="Q111" s="50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</row>
    <row r="112" s="4" customFormat="1" ht="14.25" spans="6:44">
      <c r="F112" s="33"/>
      <c r="G112" s="34"/>
      <c r="H112" s="43"/>
      <c r="I112" s="35"/>
      <c r="J112" s="34"/>
      <c r="K112" s="34"/>
      <c r="L112" s="34"/>
      <c r="M112" s="43"/>
      <c r="O112" s="50"/>
      <c r="P112" s="50"/>
      <c r="Q112" s="50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</row>
    <row r="113" s="4" customFormat="1" ht="14.25" spans="6:44">
      <c r="F113" s="33"/>
      <c r="G113" s="34"/>
      <c r="H113" s="43"/>
      <c r="I113" s="35"/>
      <c r="J113" s="34"/>
      <c r="K113" s="34"/>
      <c r="L113" s="34"/>
      <c r="M113" s="43"/>
      <c r="O113" s="50"/>
      <c r="P113" s="50"/>
      <c r="Q113" s="50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</row>
    <row r="114" s="4" customFormat="1" ht="14.25" spans="6:44">
      <c r="F114" s="33"/>
      <c r="G114" s="34"/>
      <c r="H114" s="43"/>
      <c r="I114" s="35"/>
      <c r="J114" s="34"/>
      <c r="K114" s="34"/>
      <c r="L114" s="34"/>
      <c r="M114" s="43"/>
      <c r="O114" s="50"/>
      <c r="P114" s="50"/>
      <c r="Q114" s="50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</row>
    <row r="115" s="4" customFormat="1" ht="14.25" spans="6:44">
      <c r="F115" s="33"/>
      <c r="G115" s="34"/>
      <c r="H115" s="43"/>
      <c r="I115" s="35"/>
      <c r="J115" s="34"/>
      <c r="K115" s="34"/>
      <c r="L115" s="34"/>
      <c r="M115" s="43"/>
      <c r="O115" s="50"/>
      <c r="P115" s="50"/>
      <c r="Q115" s="50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</row>
    <row r="116" s="4" customFormat="1" ht="14.25" spans="6:44">
      <c r="F116" s="33"/>
      <c r="G116" s="34"/>
      <c r="H116" s="43"/>
      <c r="I116" s="35"/>
      <c r="J116" s="34"/>
      <c r="K116" s="34"/>
      <c r="L116" s="34"/>
      <c r="M116" s="43"/>
      <c r="O116" s="50"/>
      <c r="P116" s="50"/>
      <c r="Q116" s="50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</row>
    <row r="117" s="4" customFormat="1" ht="14.25" spans="6:44">
      <c r="F117" s="33"/>
      <c r="G117" s="34"/>
      <c r="H117" s="43"/>
      <c r="I117" s="35"/>
      <c r="J117" s="34"/>
      <c r="K117" s="34"/>
      <c r="L117" s="34"/>
      <c r="M117" s="43"/>
      <c r="O117" s="50"/>
      <c r="P117" s="50"/>
      <c r="Q117" s="50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</row>
    <row r="118" s="4" customFormat="1" ht="14.25" spans="6:44">
      <c r="F118" s="33"/>
      <c r="G118" s="34"/>
      <c r="H118" s="43"/>
      <c r="I118" s="35"/>
      <c r="J118" s="34"/>
      <c r="K118" s="34"/>
      <c r="L118" s="34"/>
      <c r="M118" s="43"/>
      <c r="O118" s="50"/>
      <c r="P118" s="50"/>
      <c r="Q118" s="50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</row>
    <row r="119" s="4" customFormat="1" ht="14.25" spans="6:44">
      <c r="F119" s="33"/>
      <c r="G119" s="34"/>
      <c r="H119" s="43"/>
      <c r="I119" s="35"/>
      <c r="J119" s="34"/>
      <c r="K119" s="34"/>
      <c r="L119" s="34"/>
      <c r="M119" s="43"/>
      <c r="O119" s="50"/>
      <c r="P119" s="50"/>
      <c r="Q119" s="50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</row>
    <row r="120" s="4" customFormat="1" ht="14.25" spans="6:44">
      <c r="F120" s="33"/>
      <c r="G120" s="34"/>
      <c r="H120" s="43"/>
      <c r="I120" s="35"/>
      <c r="J120" s="34"/>
      <c r="K120" s="34"/>
      <c r="L120" s="34"/>
      <c r="M120" s="43"/>
      <c r="O120" s="50"/>
      <c r="P120" s="50"/>
      <c r="Q120" s="50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</row>
    <row r="121" s="4" customFormat="1" ht="14.25" spans="6:44">
      <c r="F121" s="33"/>
      <c r="G121" s="34"/>
      <c r="H121" s="43"/>
      <c r="I121" s="35"/>
      <c r="J121" s="34"/>
      <c r="K121" s="34"/>
      <c r="L121" s="34"/>
      <c r="M121" s="43"/>
      <c r="O121" s="50"/>
      <c r="P121" s="50"/>
      <c r="Q121" s="50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</row>
    <row r="122" s="4" customFormat="1" ht="14.25" spans="6:44">
      <c r="F122" s="33"/>
      <c r="G122" s="34"/>
      <c r="H122" s="43"/>
      <c r="I122" s="35"/>
      <c r="J122" s="34"/>
      <c r="K122" s="34"/>
      <c r="L122" s="34"/>
      <c r="M122" s="43"/>
      <c r="O122" s="50"/>
      <c r="P122" s="50"/>
      <c r="Q122" s="50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</row>
    <row r="123" s="4" customFormat="1" ht="14.25" spans="6:44">
      <c r="F123" s="33"/>
      <c r="G123" s="34"/>
      <c r="H123" s="43"/>
      <c r="I123" s="35"/>
      <c r="J123" s="34"/>
      <c r="K123" s="34"/>
      <c r="L123" s="34"/>
      <c r="M123" s="43"/>
      <c r="O123" s="50"/>
      <c r="P123" s="50"/>
      <c r="Q123" s="50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</row>
    <row r="124" s="4" customFormat="1" ht="14.25" spans="6:44">
      <c r="F124" s="33"/>
      <c r="G124" s="34"/>
      <c r="H124" s="43"/>
      <c r="I124" s="35"/>
      <c r="J124" s="34"/>
      <c r="K124" s="34"/>
      <c r="L124" s="34"/>
      <c r="M124" s="43"/>
      <c r="O124" s="50"/>
      <c r="P124" s="50"/>
      <c r="Q124" s="50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</row>
    <row r="125" s="4" customFormat="1" ht="14.25" spans="6:44">
      <c r="F125" s="33"/>
      <c r="G125" s="34"/>
      <c r="H125" s="43"/>
      <c r="I125" s="35"/>
      <c r="J125" s="34"/>
      <c r="K125" s="34"/>
      <c r="L125" s="34"/>
      <c r="M125" s="43"/>
      <c r="O125" s="50"/>
      <c r="P125" s="50"/>
      <c r="Q125" s="50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</row>
    <row r="126" s="4" customFormat="1" ht="14.25" spans="6:44">
      <c r="F126" s="33"/>
      <c r="G126" s="34"/>
      <c r="H126" s="43"/>
      <c r="I126" s="35"/>
      <c r="J126" s="34"/>
      <c r="K126" s="34"/>
      <c r="L126" s="34"/>
      <c r="M126" s="43"/>
      <c r="O126" s="50"/>
      <c r="P126" s="50"/>
      <c r="Q126" s="50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</row>
    <row r="127" s="4" customFormat="1" ht="14.25" spans="6:44">
      <c r="F127" s="33"/>
      <c r="G127" s="34"/>
      <c r="H127" s="43"/>
      <c r="I127" s="35"/>
      <c r="J127" s="34"/>
      <c r="K127" s="34"/>
      <c r="L127" s="34"/>
      <c r="M127" s="43"/>
      <c r="O127" s="50"/>
      <c r="P127" s="50"/>
      <c r="Q127" s="50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</row>
    <row r="128" s="4" customFormat="1" ht="14.25" spans="6:44">
      <c r="F128" s="33"/>
      <c r="G128" s="34"/>
      <c r="H128" s="43"/>
      <c r="I128" s="35"/>
      <c r="J128" s="34"/>
      <c r="K128" s="34"/>
      <c r="L128" s="34"/>
      <c r="M128" s="43"/>
      <c r="O128" s="50"/>
      <c r="P128" s="50"/>
      <c r="Q128" s="50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</row>
    <row r="129" s="4" customFormat="1" ht="14.25" spans="6:44">
      <c r="F129" s="33"/>
      <c r="G129" s="34"/>
      <c r="H129" s="43"/>
      <c r="I129" s="35"/>
      <c r="J129" s="34"/>
      <c r="K129" s="34"/>
      <c r="L129" s="34"/>
      <c r="M129" s="43"/>
      <c r="O129" s="50"/>
      <c r="P129" s="50"/>
      <c r="Q129" s="50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</row>
    <row r="130" s="4" customFormat="1" ht="14.25" spans="6:44">
      <c r="F130" s="33"/>
      <c r="G130" s="34"/>
      <c r="H130" s="43"/>
      <c r="I130" s="35"/>
      <c r="J130" s="34"/>
      <c r="K130" s="34"/>
      <c r="L130" s="34"/>
      <c r="M130" s="43"/>
      <c r="O130" s="50"/>
      <c r="P130" s="50"/>
      <c r="Q130" s="50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</row>
    <row r="131" s="4" customFormat="1" ht="14.25" spans="6:44">
      <c r="F131" s="33"/>
      <c r="G131" s="34"/>
      <c r="H131" s="43"/>
      <c r="I131" s="35"/>
      <c r="J131" s="34"/>
      <c r="K131" s="34"/>
      <c r="L131" s="34"/>
      <c r="M131" s="43"/>
      <c r="O131" s="50"/>
      <c r="P131" s="50"/>
      <c r="Q131" s="50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</row>
    <row r="132" s="4" customFormat="1" ht="14.25" spans="6:44">
      <c r="F132" s="33"/>
      <c r="G132" s="34"/>
      <c r="H132" s="43"/>
      <c r="I132" s="35"/>
      <c r="J132" s="34"/>
      <c r="K132" s="34"/>
      <c r="L132" s="34"/>
      <c r="M132" s="43"/>
      <c r="O132" s="50"/>
      <c r="P132" s="50"/>
      <c r="Q132" s="50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</row>
    <row r="133" s="4" customFormat="1" ht="14.25" spans="6:44">
      <c r="F133" s="33"/>
      <c r="G133" s="34"/>
      <c r="H133" s="43"/>
      <c r="I133" s="35"/>
      <c r="J133" s="34"/>
      <c r="K133" s="34"/>
      <c r="L133" s="34"/>
      <c r="M133" s="43"/>
      <c r="O133" s="50"/>
      <c r="P133" s="50"/>
      <c r="Q133" s="50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</row>
    <row r="134" s="4" customFormat="1" ht="14.25" spans="6:44">
      <c r="F134" s="33"/>
      <c r="G134" s="34"/>
      <c r="H134" s="43"/>
      <c r="I134" s="35"/>
      <c r="J134" s="34"/>
      <c r="K134" s="34"/>
      <c r="L134" s="34"/>
      <c r="M134" s="43"/>
      <c r="O134" s="50"/>
      <c r="P134" s="50"/>
      <c r="Q134" s="50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</row>
    <row r="135" s="4" customFormat="1" ht="14.25" spans="6:44">
      <c r="F135" s="33"/>
      <c r="G135" s="34"/>
      <c r="H135" s="43"/>
      <c r="I135" s="35"/>
      <c r="J135" s="34"/>
      <c r="K135" s="34"/>
      <c r="L135" s="34"/>
      <c r="M135" s="43"/>
      <c r="O135" s="50"/>
      <c r="P135" s="50"/>
      <c r="Q135" s="50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</row>
    <row r="136" s="4" customFormat="1" ht="14.25" spans="6:44">
      <c r="F136" s="33"/>
      <c r="G136" s="34"/>
      <c r="H136" s="43"/>
      <c r="I136" s="35"/>
      <c r="J136" s="34"/>
      <c r="K136" s="34"/>
      <c r="L136" s="34"/>
      <c r="M136" s="43"/>
      <c r="O136" s="50"/>
      <c r="P136" s="50"/>
      <c r="Q136" s="50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</row>
    <row r="137" s="4" customFormat="1" ht="14.25" spans="6:44">
      <c r="F137" s="33"/>
      <c r="G137" s="34"/>
      <c r="H137" s="43"/>
      <c r="I137" s="35"/>
      <c r="J137" s="34"/>
      <c r="K137" s="34"/>
      <c r="L137" s="34"/>
      <c r="M137" s="43"/>
      <c r="O137" s="50"/>
      <c r="P137" s="50"/>
      <c r="Q137" s="50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</row>
    <row r="138" s="4" customFormat="1" ht="14.25" spans="6:44">
      <c r="F138" s="33"/>
      <c r="G138" s="34"/>
      <c r="H138" s="43"/>
      <c r="I138" s="35"/>
      <c r="J138" s="34"/>
      <c r="K138" s="34"/>
      <c r="L138" s="34"/>
      <c r="M138" s="43"/>
      <c r="O138" s="50"/>
      <c r="P138" s="50"/>
      <c r="Q138" s="50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</row>
    <row r="139" s="4" customFormat="1" ht="14.25" spans="6:44">
      <c r="F139" s="33"/>
      <c r="G139" s="34"/>
      <c r="H139" s="43"/>
      <c r="I139" s="35"/>
      <c r="J139" s="34"/>
      <c r="K139" s="34"/>
      <c r="L139" s="34"/>
      <c r="M139" s="43"/>
      <c r="O139" s="50"/>
      <c r="P139" s="50"/>
      <c r="Q139" s="50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</row>
    <row r="140" s="4" customFormat="1" ht="14.25" spans="6:44">
      <c r="F140" s="33"/>
      <c r="G140" s="34"/>
      <c r="H140" s="43"/>
      <c r="I140" s="35"/>
      <c r="J140" s="34"/>
      <c r="K140" s="34"/>
      <c r="L140" s="34"/>
      <c r="M140" s="43"/>
      <c r="O140" s="50"/>
      <c r="P140" s="50"/>
      <c r="Q140" s="50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</row>
    <row r="141" s="4" customFormat="1" ht="14.25" spans="6:44">
      <c r="F141" s="33"/>
      <c r="G141" s="34"/>
      <c r="H141" s="43"/>
      <c r="I141" s="35"/>
      <c r="J141" s="34"/>
      <c r="K141" s="34"/>
      <c r="L141" s="34"/>
      <c r="M141" s="43"/>
      <c r="O141" s="50"/>
      <c r="P141" s="50"/>
      <c r="Q141" s="50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</row>
    <row r="142" s="4" customFormat="1" ht="14.25" spans="6:44">
      <c r="F142" s="33"/>
      <c r="G142" s="34"/>
      <c r="H142" s="43"/>
      <c r="I142" s="35"/>
      <c r="J142" s="34"/>
      <c r="K142" s="34"/>
      <c r="L142" s="34"/>
      <c r="M142" s="43"/>
      <c r="O142" s="50"/>
      <c r="P142" s="50"/>
      <c r="Q142" s="50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</row>
    <row r="143" s="4" customFormat="1" ht="14.25" spans="6:44">
      <c r="F143" s="33"/>
      <c r="G143" s="34"/>
      <c r="H143" s="43"/>
      <c r="I143" s="35"/>
      <c r="J143" s="34"/>
      <c r="K143" s="34"/>
      <c r="L143" s="34"/>
      <c r="M143" s="43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</row>
    <row r="144" s="4" customFormat="1" ht="14.25" spans="6:44">
      <c r="F144" s="33"/>
      <c r="G144" s="34"/>
      <c r="H144" s="43"/>
      <c r="I144" s="35"/>
      <c r="J144" s="34"/>
      <c r="K144" s="34"/>
      <c r="L144" s="34"/>
      <c r="M144" s="43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</row>
    <row r="145" s="4" customFormat="1" ht="14.25" spans="6:44">
      <c r="F145" s="33"/>
      <c r="G145" s="34"/>
      <c r="H145" s="43"/>
      <c r="I145" s="35"/>
      <c r="J145" s="34"/>
      <c r="K145" s="34"/>
      <c r="L145" s="34"/>
      <c r="M145" s="43"/>
      <c r="O145" s="50"/>
      <c r="P145" s="50"/>
      <c r="Q145" s="50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</row>
    <row r="146" s="4" customFormat="1" ht="14.25" spans="6:44">
      <c r="F146" s="33"/>
      <c r="G146" s="34"/>
      <c r="H146" s="43"/>
      <c r="I146" s="35"/>
      <c r="J146" s="34"/>
      <c r="K146" s="34"/>
      <c r="L146" s="34"/>
      <c r="M146" s="43"/>
      <c r="O146" s="50"/>
      <c r="P146" s="50"/>
      <c r="Q146" s="50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</row>
    <row r="147" s="4" customFormat="1" ht="14.25" spans="6:44">
      <c r="F147" s="33"/>
      <c r="G147" s="34"/>
      <c r="H147" s="43"/>
      <c r="I147" s="35"/>
      <c r="J147" s="34"/>
      <c r="K147" s="34"/>
      <c r="L147" s="34"/>
      <c r="M147" s="43"/>
      <c r="O147" s="50"/>
      <c r="P147" s="50"/>
      <c r="Q147" s="50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</row>
    <row r="148" s="4" customFormat="1" ht="14.25" spans="6:44">
      <c r="F148" s="33"/>
      <c r="G148" s="34"/>
      <c r="H148" s="43"/>
      <c r="I148" s="35"/>
      <c r="J148" s="34"/>
      <c r="K148" s="34"/>
      <c r="L148" s="34"/>
      <c r="M148" s="43"/>
      <c r="O148" s="50"/>
      <c r="P148" s="50"/>
      <c r="Q148" s="50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</row>
    <row r="149" s="4" customFormat="1" ht="14.25" spans="6:44">
      <c r="F149" s="33"/>
      <c r="G149" s="34"/>
      <c r="H149" s="43"/>
      <c r="I149" s="35"/>
      <c r="J149" s="34"/>
      <c r="K149" s="34"/>
      <c r="L149" s="34"/>
      <c r="M149" s="43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</row>
    <row r="150" s="4" customFormat="1" ht="14.25" spans="6:44">
      <c r="F150" s="33"/>
      <c r="G150" s="34"/>
      <c r="H150" s="43"/>
      <c r="I150" s="35"/>
      <c r="J150" s="34"/>
      <c r="K150" s="34"/>
      <c r="L150" s="34"/>
      <c r="M150" s="43"/>
      <c r="O150" s="50"/>
      <c r="P150" s="50"/>
      <c r="Q150" s="50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</row>
    <row r="151" s="4" customFormat="1" ht="14.25" spans="6:44">
      <c r="F151" s="33"/>
      <c r="G151" s="34"/>
      <c r="H151" s="43"/>
      <c r="I151" s="35"/>
      <c r="J151" s="34"/>
      <c r="K151" s="34"/>
      <c r="L151" s="34"/>
      <c r="M151" s="43"/>
      <c r="O151" s="50"/>
      <c r="P151" s="50"/>
      <c r="Q151" s="50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</row>
    <row r="152" s="4" customFormat="1" ht="14.25" spans="6:44">
      <c r="F152" s="33"/>
      <c r="G152" s="34"/>
      <c r="H152" s="43"/>
      <c r="I152" s="35"/>
      <c r="J152" s="34"/>
      <c r="K152" s="34"/>
      <c r="L152" s="34"/>
      <c r="M152" s="43"/>
      <c r="O152" s="50"/>
      <c r="P152" s="50"/>
      <c r="Q152" s="50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</row>
    <row r="153" s="4" customFormat="1" ht="14.25" spans="6:44">
      <c r="F153" s="33"/>
      <c r="G153" s="34"/>
      <c r="H153" s="43"/>
      <c r="I153" s="35"/>
      <c r="J153" s="34"/>
      <c r="K153" s="34"/>
      <c r="L153" s="34"/>
      <c r="M153" s="43"/>
      <c r="O153" s="50"/>
      <c r="P153" s="50"/>
      <c r="Q153" s="50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</row>
    <row r="154" s="4" customFormat="1" ht="14.25" spans="6:44">
      <c r="F154" s="33"/>
      <c r="G154" s="34"/>
      <c r="H154" s="43"/>
      <c r="I154" s="35"/>
      <c r="J154" s="34"/>
      <c r="K154" s="34"/>
      <c r="L154" s="34"/>
      <c r="M154" s="43"/>
      <c r="O154" s="50"/>
      <c r="P154" s="50"/>
      <c r="Q154" s="50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</row>
    <row r="155" s="4" customFormat="1" ht="14.25" spans="6:44">
      <c r="F155" s="33"/>
      <c r="G155" s="34"/>
      <c r="H155" s="43"/>
      <c r="I155" s="35"/>
      <c r="J155" s="34"/>
      <c r="K155" s="34"/>
      <c r="L155" s="34"/>
      <c r="M155" s="43"/>
      <c r="O155" s="50"/>
      <c r="P155" s="50"/>
      <c r="Q155" s="50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</row>
    <row r="156" s="4" customFormat="1" ht="14.25" spans="6:44">
      <c r="F156" s="33"/>
      <c r="G156" s="34"/>
      <c r="H156" s="43"/>
      <c r="I156" s="35"/>
      <c r="J156" s="34"/>
      <c r="K156" s="34"/>
      <c r="L156" s="34"/>
      <c r="M156" s="43"/>
      <c r="O156" s="50"/>
      <c r="P156" s="50"/>
      <c r="Q156" s="50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</row>
    <row r="157" s="4" customFormat="1" ht="14.25" spans="6:44">
      <c r="F157" s="33"/>
      <c r="G157" s="34"/>
      <c r="H157" s="43"/>
      <c r="I157" s="35"/>
      <c r="J157" s="34"/>
      <c r="K157" s="34"/>
      <c r="L157" s="34"/>
      <c r="M157" s="43"/>
      <c r="O157" s="50"/>
      <c r="P157" s="50"/>
      <c r="Q157" s="50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</row>
    <row r="158" s="4" customFormat="1" ht="14.25" spans="6:44">
      <c r="F158" s="33"/>
      <c r="G158" s="34"/>
      <c r="H158" s="43"/>
      <c r="I158" s="35"/>
      <c r="J158" s="34"/>
      <c r="K158" s="34"/>
      <c r="L158" s="34"/>
      <c r="M158" s="43"/>
      <c r="O158" s="50"/>
      <c r="P158" s="50"/>
      <c r="Q158" s="50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</row>
    <row r="159" s="4" customFormat="1" ht="14.25" spans="6:44">
      <c r="F159" s="33"/>
      <c r="G159" s="34"/>
      <c r="H159" s="43"/>
      <c r="I159" s="35"/>
      <c r="J159" s="34"/>
      <c r="K159" s="34"/>
      <c r="L159" s="34"/>
      <c r="M159" s="43"/>
      <c r="O159" s="50"/>
      <c r="P159" s="50"/>
      <c r="Q159" s="50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</row>
    <row r="160" s="4" customFormat="1" ht="14.25" spans="6:44">
      <c r="F160" s="33"/>
      <c r="G160" s="34"/>
      <c r="H160" s="43"/>
      <c r="I160" s="35"/>
      <c r="J160" s="34"/>
      <c r="K160" s="34"/>
      <c r="L160" s="34"/>
      <c r="M160" s="43"/>
      <c r="O160" s="50"/>
      <c r="P160" s="50"/>
      <c r="Q160" s="50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</row>
    <row r="161" s="4" customFormat="1" ht="14.25" spans="6:44">
      <c r="F161" s="33"/>
      <c r="G161" s="34"/>
      <c r="H161" s="43"/>
      <c r="I161" s="35"/>
      <c r="J161" s="34"/>
      <c r="K161" s="34"/>
      <c r="L161" s="34"/>
      <c r="M161" s="43"/>
      <c r="O161" s="50"/>
      <c r="P161" s="50"/>
      <c r="Q161" s="50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</row>
    <row r="162" s="4" customFormat="1" ht="14.25" spans="6:44">
      <c r="F162" s="33"/>
      <c r="G162" s="34"/>
      <c r="H162" s="43"/>
      <c r="I162" s="35"/>
      <c r="J162" s="34"/>
      <c r="K162" s="34"/>
      <c r="L162" s="34"/>
      <c r="M162" s="43"/>
      <c r="O162" s="50"/>
      <c r="P162" s="50"/>
      <c r="Q162" s="50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</row>
    <row r="163" s="4" customFormat="1" ht="14.25" spans="6:44">
      <c r="F163" s="33"/>
      <c r="G163" s="34"/>
      <c r="H163" s="43"/>
      <c r="I163" s="35"/>
      <c r="J163" s="34"/>
      <c r="K163" s="34"/>
      <c r="L163" s="34"/>
      <c r="M163" s="43"/>
      <c r="O163" s="50"/>
      <c r="P163" s="50"/>
      <c r="Q163" s="50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</row>
    <row r="164" s="4" customFormat="1" ht="14.25" spans="6:44">
      <c r="F164" s="33"/>
      <c r="G164" s="34"/>
      <c r="H164" s="43"/>
      <c r="I164" s="35"/>
      <c r="J164" s="34"/>
      <c r="K164" s="34"/>
      <c r="L164" s="34"/>
      <c r="M164" s="43"/>
      <c r="O164" s="50"/>
      <c r="P164" s="50"/>
      <c r="Q164" s="50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</row>
    <row r="165" s="4" customFormat="1" ht="14.25" spans="6:44">
      <c r="F165" s="33"/>
      <c r="G165" s="34"/>
      <c r="H165" s="43"/>
      <c r="I165" s="35"/>
      <c r="J165" s="34"/>
      <c r="K165" s="34"/>
      <c r="L165" s="34"/>
      <c r="M165" s="43"/>
      <c r="O165" s="50"/>
      <c r="P165" s="50"/>
      <c r="Q165" s="50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</row>
    <row r="166" s="4" customFormat="1" ht="14.25" spans="6:44">
      <c r="F166" s="33"/>
      <c r="G166" s="34"/>
      <c r="H166" s="43"/>
      <c r="I166" s="35"/>
      <c r="J166" s="34"/>
      <c r="K166" s="34"/>
      <c r="L166" s="34"/>
      <c r="M166" s="43"/>
      <c r="O166" s="50"/>
      <c r="P166" s="50"/>
      <c r="Q166" s="50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</row>
    <row r="167" s="4" customFormat="1" ht="14.25" spans="6:44">
      <c r="F167" s="33"/>
      <c r="G167" s="34"/>
      <c r="H167" s="43"/>
      <c r="I167" s="35"/>
      <c r="J167" s="34"/>
      <c r="K167" s="34"/>
      <c r="L167" s="34"/>
      <c r="M167" s="43"/>
      <c r="O167" s="50"/>
      <c r="P167" s="50"/>
      <c r="Q167" s="50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</row>
    <row r="168" s="4" customFormat="1" ht="14.25" spans="6:44">
      <c r="F168" s="33"/>
      <c r="G168" s="34"/>
      <c r="H168" s="43"/>
      <c r="I168" s="35"/>
      <c r="J168" s="34"/>
      <c r="K168" s="34"/>
      <c r="L168" s="34"/>
      <c r="M168" s="43"/>
      <c r="O168" s="50"/>
      <c r="P168" s="50"/>
      <c r="Q168" s="50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</row>
    <row r="169" s="4" customFormat="1" ht="14.25" spans="6:44">
      <c r="F169" s="33"/>
      <c r="G169" s="34"/>
      <c r="H169" s="43"/>
      <c r="I169" s="35"/>
      <c r="J169" s="34"/>
      <c r="K169" s="34"/>
      <c r="L169" s="34"/>
      <c r="M169" s="43"/>
      <c r="O169" s="50"/>
      <c r="P169" s="50"/>
      <c r="Q169" s="50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</row>
    <row r="170" s="4" customFormat="1" ht="14.25" spans="6:44">
      <c r="F170" s="33"/>
      <c r="G170" s="34"/>
      <c r="H170" s="43"/>
      <c r="I170" s="35"/>
      <c r="J170" s="34"/>
      <c r="K170" s="34"/>
      <c r="L170" s="34"/>
      <c r="M170" s="43"/>
      <c r="O170" s="50"/>
      <c r="P170" s="50"/>
      <c r="Q170" s="50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</row>
    <row r="171" s="4" customFormat="1" ht="14.25" spans="6:44">
      <c r="F171" s="33"/>
      <c r="G171" s="34"/>
      <c r="H171" s="43"/>
      <c r="I171" s="35"/>
      <c r="J171" s="34"/>
      <c r="K171" s="34"/>
      <c r="L171" s="34"/>
      <c r="M171" s="43"/>
      <c r="O171" s="50"/>
      <c r="P171" s="50"/>
      <c r="Q171" s="50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</row>
    <row r="172" s="4" customFormat="1" ht="14.25" spans="6:44">
      <c r="F172" s="33"/>
      <c r="G172" s="34"/>
      <c r="H172" s="43"/>
      <c r="I172" s="35"/>
      <c r="J172" s="34"/>
      <c r="K172" s="34"/>
      <c r="L172" s="34"/>
      <c r="M172" s="43"/>
      <c r="O172" s="50"/>
      <c r="P172" s="50"/>
      <c r="Q172" s="50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</row>
    <row r="173" s="4" customFormat="1" ht="14.25" spans="6:44">
      <c r="F173" s="33"/>
      <c r="G173" s="34"/>
      <c r="H173" s="43"/>
      <c r="I173" s="35"/>
      <c r="J173" s="34"/>
      <c r="K173" s="34"/>
      <c r="L173" s="34"/>
      <c r="M173" s="43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</row>
    <row r="174" s="4" customFormat="1" ht="14.25" spans="6:44">
      <c r="F174" s="33"/>
      <c r="G174" s="34"/>
      <c r="H174" s="43"/>
      <c r="I174" s="35"/>
      <c r="J174" s="34"/>
      <c r="K174" s="34"/>
      <c r="L174" s="34"/>
      <c r="M174" s="43"/>
      <c r="O174" s="50"/>
      <c r="P174" s="50"/>
      <c r="Q174" s="50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</row>
    <row r="175" s="4" customFormat="1" ht="14.25" spans="6:44">
      <c r="F175" s="33"/>
      <c r="G175" s="34"/>
      <c r="H175" s="43"/>
      <c r="I175" s="35"/>
      <c r="J175" s="34"/>
      <c r="K175" s="34"/>
      <c r="L175" s="34"/>
      <c r="M175" s="43"/>
      <c r="O175" s="50"/>
      <c r="P175" s="50"/>
      <c r="Q175" s="50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</row>
    <row r="176" s="4" customFormat="1" ht="14.25" spans="6:44">
      <c r="F176" s="33"/>
      <c r="G176" s="34"/>
      <c r="H176" s="43"/>
      <c r="I176" s="35"/>
      <c r="J176" s="34"/>
      <c r="K176" s="34"/>
      <c r="L176" s="34"/>
      <c r="M176" s="43"/>
      <c r="O176" s="50"/>
      <c r="P176" s="50"/>
      <c r="Q176" s="50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</row>
    <row r="177" s="4" customFormat="1" ht="14.25" spans="6:44">
      <c r="F177" s="33"/>
      <c r="G177" s="34"/>
      <c r="H177" s="43"/>
      <c r="I177" s="35"/>
      <c r="J177" s="34"/>
      <c r="K177" s="34"/>
      <c r="L177" s="34"/>
      <c r="M177" s="43"/>
      <c r="O177" s="50"/>
      <c r="P177" s="50"/>
      <c r="Q177" s="50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</row>
    <row r="178" s="4" customFormat="1" ht="14.25" spans="6:44">
      <c r="F178" s="33"/>
      <c r="G178" s="34"/>
      <c r="H178" s="43"/>
      <c r="I178" s="35"/>
      <c r="J178" s="34"/>
      <c r="K178" s="34"/>
      <c r="L178" s="34"/>
      <c r="M178" s="43"/>
      <c r="O178" s="50"/>
      <c r="P178" s="50"/>
      <c r="Q178" s="50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</row>
    <row r="179" s="4" customFormat="1" ht="14.25" spans="6:44">
      <c r="F179" s="33"/>
      <c r="G179" s="34"/>
      <c r="H179" s="43"/>
      <c r="I179" s="35"/>
      <c r="J179" s="34"/>
      <c r="K179" s="34"/>
      <c r="L179" s="34"/>
      <c r="M179" s="43"/>
      <c r="O179" s="50"/>
      <c r="P179" s="50"/>
      <c r="Q179" s="50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</row>
    <row r="180" s="4" customFormat="1" ht="14.25" spans="6:44">
      <c r="F180" s="33"/>
      <c r="G180" s="34"/>
      <c r="H180" s="43"/>
      <c r="I180" s="35"/>
      <c r="J180" s="34"/>
      <c r="K180" s="34"/>
      <c r="L180" s="34"/>
      <c r="M180" s="43"/>
      <c r="O180" s="50"/>
      <c r="P180" s="50"/>
      <c r="Q180" s="50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</row>
    <row r="181" s="4" customFormat="1" ht="14.25" spans="6:44">
      <c r="F181" s="33"/>
      <c r="G181" s="34"/>
      <c r="H181" s="43"/>
      <c r="I181" s="35"/>
      <c r="J181" s="34"/>
      <c r="K181" s="34"/>
      <c r="L181" s="34"/>
      <c r="M181" s="43"/>
      <c r="O181" s="50"/>
      <c r="P181" s="50"/>
      <c r="Q181" s="50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</row>
    <row r="182" s="4" customFormat="1" ht="14.25" spans="6:44">
      <c r="F182" s="33"/>
      <c r="G182" s="34"/>
      <c r="H182" s="43"/>
      <c r="I182" s="35"/>
      <c r="J182" s="34"/>
      <c r="K182" s="34"/>
      <c r="L182" s="34"/>
      <c r="M182" s="43"/>
      <c r="O182" s="50"/>
      <c r="P182" s="50"/>
      <c r="Q182" s="50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</row>
    <row r="183" s="4" customFormat="1" ht="14.25" spans="6:44">
      <c r="F183" s="33"/>
      <c r="G183" s="34"/>
      <c r="H183" s="43"/>
      <c r="I183" s="35"/>
      <c r="J183" s="34"/>
      <c r="K183" s="34"/>
      <c r="L183" s="34"/>
      <c r="M183" s="43"/>
      <c r="O183" s="50"/>
      <c r="P183" s="50"/>
      <c r="Q183" s="50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</row>
    <row r="184" s="4" customFormat="1" ht="14.25" spans="6:44">
      <c r="F184" s="33"/>
      <c r="G184" s="34"/>
      <c r="H184" s="43"/>
      <c r="I184" s="35"/>
      <c r="J184" s="34"/>
      <c r="K184" s="34"/>
      <c r="L184" s="34"/>
      <c r="M184" s="43"/>
      <c r="O184" s="50"/>
      <c r="P184" s="50"/>
      <c r="Q184" s="50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</row>
    <row r="185" s="4" customFormat="1" ht="14.25" spans="6:44">
      <c r="F185" s="33"/>
      <c r="G185" s="34"/>
      <c r="H185" s="43"/>
      <c r="I185" s="35"/>
      <c r="J185" s="34"/>
      <c r="K185" s="34"/>
      <c r="L185" s="34"/>
      <c r="M185" s="43"/>
      <c r="O185" s="50"/>
      <c r="P185" s="50"/>
      <c r="Q185" s="50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</row>
    <row r="186" s="4" customFormat="1" ht="14.25" spans="6:44">
      <c r="F186" s="33"/>
      <c r="G186" s="34"/>
      <c r="H186" s="43"/>
      <c r="I186" s="35"/>
      <c r="J186" s="34"/>
      <c r="K186" s="34"/>
      <c r="L186" s="34"/>
      <c r="M186" s="43"/>
      <c r="O186" s="50"/>
      <c r="P186" s="50"/>
      <c r="Q186" s="50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</row>
    <row r="187" s="4" customFormat="1" ht="14.25" spans="6:44">
      <c r="F187" s="33"/>
      <c r="G187" s="34"/>
      <c r="H187" s="43"/>
      <c r="I187" s="35"/>
      <c r="J187" s="34"/>
      <c r="K187" s="34"/>
      <c r="L187" s="34"/>
      <c r="M187" s="43"/>
      <c r="O187" s="50"/>
      <c r="P187" s="50"/>
      <c r="Q187" s="50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</row>
    <row r="188" s="4" customFormat="1" ht="14.25" spans="6:44">
      <c r="F188" s="33"/>
      <c r="G188" s="34"/>
      <c r="H188" s="43"/>
      <c r="I188" s="35"/>
      <c r="J188" s="34"/>
      <c r="K188" s="34"/>
      <c r="L188" s="34"/>
      <c r="M188" s="43"/>
      <c r="O188" s="50"/>
      <c r="P188" s="50"/>
      <c r="Q188" s="50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</row>
    <row r="189" s="4" customFormat="1" ht="14.25" spans="6:44">
      <c r="F189" s="33"/>
      <c r="G189" s="34"/>
      <c r="H189" s="43"/>
      <c r="I189" s="35"/>
      <c r="J189" s="34"/>
      <c r="K189" s="34"/>
      <c r="L189" s="34"/>
      <c r="M189" s="43"/>
      <c r="O189" s="50"/>
      <c r="P189" s="50"/>
      <c r="Q189" s="50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</row>
    <row r="190" s="4" customFormat="1" ht="14.25" spans="6:44">
      <c r="F190" s="33"/>
      <c r="G190" s="34"/>
      <c r="H190" s="43"/>
      <c r="I190" s="35"/>
      <c r="J190" s="34"/>
      <c r="K190" s="34"/>
      <c r="L190" s="34"/>
      <c r="M190" s="43"/>
      <c r="O190" s="50"/>
      <c r="P190" s="50"/>
      <c r="Q190" s="50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</row>
    <row r="191" s="4" customFormat="1" ht="14.25" spans="6:44">
      <c r="F191" s="33"/>
      <c r="G191" s="34"/>
      <c r="H191" s="43"/>
      <c r="I191" s="35"/>
      <c r="J191" s="34"/>
      <c r="K191" s="34"/>
      <c r="L191" s="34"/>
      <c r="M191" s="43"/>
      <c r="O191" s="50"/>
      <c r="P191" s="50"/>
      <c r="Q191" s="50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</row>
    <row r="192" s="4" customFormat="1" ht="14.25" spans="6:44">
      <c r="F192" s="33"/>
      <c r="G192" s="34"/>
      <c r="H192" s="43"/>
      <c r="I192" s="35"/>
      <c r="J192" s="34"/>
      <c r="K192" s="34"/>
      <c r="L192" s="34"/>
      <c r="M192" s="43"/>
      <c r="O192" s="50"/>
      <c r="P192" s="50"/>
      <c r="Q192" s="50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</row>
    <row r="193" s="4" customFormat="1" ht="14.25" spans="6:44">
      <c r="F193" s="33"/>
      <c r="G193" s="34"/>
      <c r="H193" s="43"/>
      <c r="I193" s="35"/>
      <c r="J193" s="34"/>
      <c r="K193" s="34"/>
      <c r="L193" s="34"/>
      <c r="M193" s="43"/>
      <c r="O193" s="50"/>
      <c r="P193" s="50"/>
      <c r="Q193" s="50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</row>
    <row r="194" s="4" customFormat="1" ht="14.25" spans="6:44">
      <c r="F194" s="33"/>
      <c r="G194" s="34"/>
      <c r="H194" s="43"/>
      <c r="I194" s="35"/>
      <c r="J194" s="34"/>
      <c r="K194" s="34"/>
      <c r="L194" s="34"/>
      <c r="M194" s="43"/>
      <c r="O194" s="50"/>
      <c r="P194" s="50"/>
      <c r="Q194" s="50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</row>
    <row r="195" s="4" customFormat="1" ht="14.25" spans="6:44">
      <c r="F195" s="33"/>
      <c r="G195" s="34"/>
      <c r="H195" s="43"/>
      <c r="I195" s="35"/>
      <c r="J195" s="34"/>
      <c r="K195" s="34"/>
      <c r="L195" s="34"/>
      <c r="M195" s="43"/>
      <c r="O195" s="50"/>
      <c r="P195" s="50"/>
      <c r="Q195" s="50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</row>
    <row r="196" s="4" customFormat="1" ht="14.25" spans="6:44">
      <c r="F196" s="33"/>
      <c r="G196" s="34"/>
      <c r="H196" s="43"/>
      <c r="I196" s="35"/>
      <c r="J196" s="34"/>
      <c r="K196" s="34"/>
      <c r="L196" s="34"/>
      <c r="M196" s="43"/>
      <c r="O196" s="50"/>
      <c r="P196" s="50"/>
      <c r="Q196" s="50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</row>
    <row r="197" s="4" customFormat="1" ht="14.25" spans="6:44">
      <c r="F197" s="33"/>
      <c r="G197" s="34"/>
      <c r="H197" s="43"/>
      <c r="I197" s="35"/>
      <c r="J197" s="34"/>
      <c r="K197" s="34"/>
      <c r="L197" s="34"/>
      <c r="M197" s="43"/>
      <c r="O197" s="50"/>
      <c r="P197" s="50"/>
      <c r="Q197" s="50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</row>
    <row r="198" s="4" customFormat="1" ht="14.25" spans="6:44">
      <c r="F198" s="33"/>
      <c r="G198" s="34"/>
      <c r="H198" s="43"/>
      <c r="I198" s="35"/>
      <c r="J198" s="34"/>
      <c r="K198" s="34"/>
      <c r="L198" s="34"/>
      <c r="M198" s="43"/>
      <c r="O198" s="50"/>
      <c r="P198" s="50"/>
      <c r="Q198" s="50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</row>
    <row r="199" s="4" customFormat="1" ht="14.25" spans="6:44">
      <c r="F199" s="33"/>
      <c r="G199" s="34"/>
      <c r="H199" s="43"/>
      <c r="I199" s="35"/>
      <c r="J199" s="34"/>
      <c r="K199" s="34"/>
      <c r="L199" s="34"/>
      <c r="M199" s="43"/>
      <c r="O199" s="50"/>
      <c r="P199" s="50"/>
      <c r="Q199" s="50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</row>
    <row r="200" s="4" customFormat="1" ht="14.25" spans="6:44">
      <c r="F200" s="33"/>
      <c r="G200" s="34"/>
      <c r="H200" s="43"/>
      <c r="I200" s="35"/>
      <c r="J200" s="34"/>
      <c r="K200" s="34"/>
      <c r="L200" s="34"/>
      <c r="M200" s="43"/>
      <c r="O200" s="50"/>
      <c r="P200" s="50"/>
      <c r="Q200" s="50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</row>
    <row r="201" s="4" customFormat="1" ht="14.25" spans="6:44">
      <c r="F201" s="33"/>
      <c r="G201" s="34"/>
      <c r="H201" s="43"/>
      <c r="I201" s="35"/>
      <c r="J201" s="34"/>
      <c r="K201" s="34"/>
      <c r="L201" s="34"/>
      <c r="M201" s="43"/>
      <c r="O201" s="50"/>
      <c r="P201" s="50"/>
      <c r="Q201" s="50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</row>
    <row r="202" s="4" customFormat="1" ht="14.25" spans="6:44">
      <c r="F202" s="33"/>
      <c r="G202" s="34"/>
      <c r="H202" s="43"/>
      <c r="I202" s="35"/>
      <c r="J202" s="34"/>
      <c r="K202" s="34"/>
      <c r="L202" s="34"/>
      <c r="M202" s="43"/>
      <c r="O202" s="50"/>
      <c r="P202" s="50"/>
      <c r="Q202" s="50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</row>
    <row r="203" s="4" customFormat="1" ht="14.25" spans="6:44">
      <c r="F203" s="33"/>
      <c r="G203" s="34"/>
      <c r="H203" s="43"/>
      <c r="I203" s="35"/>
      <c r="J203" s="34"/>
      <c r="K203" s="34"/>
      <c r="L203" s="34"/>
      <c r="M203" s="43"/>
      <c r="O203" s="50"/>
      <c r="P203" s="50"/>
      <c r="Q203" s="50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</row>
    <row r="204" s="4" customFormat="1" ht="14.25" spans="6:44">
      <c r="F204" s="33"/>
      <c r="G204" s="34"/>
      <c r="H204" s="43"/>
      <c r="I204" s="35"/>
      <c r="J204" s="34"/>
      <c r="K204" s="34"/>
      <c r="L204" s="34"/>
      <c r="M204" s="43"/>
      <c r="O204" s="50"/>
      <c r="P204" s="50"/>
      <c r="Q204" s="50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</row>
    <row r="205" s="4" customFormat="1" ht="14.25" spans="6:44">
      <c r="F205" s="33"/>
      <c r="G205" s="34"/>
      <c r="H205" s="43"/>
      <c r="I205" s="35"/>
      <c r="J205" s="34"/>
      <c r="K205" s="34"/>
      <c r="L205" s="34"/>
      <c r="M205" s="43"/>
      <c r="O205" s="50"/>
      <c r="P205" s="50"/>
      <c r="Q205" s="50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</row>
    <row r="206" s="4" customFormat="1" ht="14.25" spans="6:44">
      <c r="F206" s="33"/>
      <c r="G206" s="34"/>
      <c r="H206" s="43"/>
      <c r="I206" s="35"/>
      <c r="J206" s="34"/>
      <c r="K206" s="34"/>
      <c r="L206" s="34"/>
      <c r="M206" s="43"/>
      <c r="O206" s="50"/>
      <c r="P206" s="50"/>
      <c r="Q206" s="50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</row>
    <row r="207" s="4" customFormat="1" ht="14.25" spans="6:44">
      <c r="F207" s="33"/>
      <c r="G207" s="34"/>
      <c r="H207" s="43"/>
      <c r="I207" s="35"/>
      <c r="J207" s="34"/>
      <c r="K207" s="34"/>
      <c r="L207" s="34"/>
      <c r="M207" s="43"/>
      <c r="O207" s="50"/>
      <c r="P207" s="50"/>
      <c r="Q207" s="50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</row>
    <row r="208" s="4" customFormat="1" ht="14.25" spans="6:44">
      <c r="F208" s="33"/>
      <c r="G208" s="34"/>
      <c r="H208" s="43"/>
      <c r="I208" s="35"/>
      <c r="J208" s="34"/>
      <c r="K208" s="34"/>
      <c r="L208" s="34"/>
      <c r="M208" s="43"/>
      <c r="O208" s="50"/>
      <c r="P208" s="50"/>
      <c r="Q208" s="50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</row>
    <row r="209" s="4" customFormat="1" ht="14.25" spans="6:44">
      <c r="F209" s="33"/>
      <c r="G209" s="34"/>
      <c r="H209" s="43"/>
      <c r="I209" s="35"/>
      <c r="J209" s="34"/>
      <c r="K209" s="34"/>
      <c r="L209" s="34"/>
      <c r="M209" s="43"/>
      <c r="O209" s="50"/>
      <c r="P209" s="50"/>
      <c r="Q209" s="50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</row>
    <row r="210" s="4" customFormat="1" ht="14.25" spans="6:44">
      <c r="F210" s="33"/>
      <c r="G210" s="34"/>
      <c r="H210" s="43"/>
      <c r="I210" s="35"/>
      <c r="J210" s="34"/>
      <c r="K210" s="34"/>
      <c r="L210" s="34"/>
      <c r="M210" s="43"/>
      <c r="O210" s="50"/>
      <c r="P210" s="50"/>
      <c r="Q210" s="50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</row>
    <row r="211" s="4" customFormat="1" ht="14.25" spans="6:44">
      <c r="F211" s="33"/>
      <c r="G211" s="34"/>
      <c r="H211" s="43"/>
      <c r="I211" s="35"/>
      <c r="J211" s="34"/>
      <c r="K211" s="34"/>
      <c r="L211" s="34"/>
      <c r="M211" s="43"/>
      <c r="O211" s="50"/>
      <c r="P211" s="50"/>
      <c r="Q211" s="50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</row>
    <row r="212" s="4" customFormat="1" ht="14.25" spans="6:44">
      <c r="F212" s="33"/>
      <c r="G212" s="34"/>
      <c r="H212" s="43"/>
      <c r="I212" s="35"/>
      <c r="J212" s="34"/>
      <c r="K212" s="34"/>
      <c r="L212" s="34"/>
      <c r="M212" s="43"/>
      <c r="O212" s="50"/>
      <c r="P212" s="50"/>
      <c r="Q212" s="50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</row>
    <row r="213" s="4" customFormat="1" ht="14.25" spans="6:44">
      <c r="F213" s="33"/>
      <c r="G213" s="34"/>
      <c r="H213" s="43"/>
      <c r="I213" s="35"/>
      <c r="J213" s="34"/>
      <c r="K213" s="34"/>
      <c r="L213" s="34"/>
      <c r="M213" s="43"/>
      <c r="O213" s="50"/>
      <c r="P213" s="50"/>
      <c r="Q213" s="50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</row>
    <row r="214" s="4" customFormat="1" ht="14.25" spans="6:44">
      <c r="F214" s="33"/>
      <c r="G214" s="34"/>
      <c r="H214" s="43"/>
      <c r="I214" s="35"/>
      <c r="J214" s="34"/>
      <c r="K214" s="34"/>
      <c r="L214" s="34"/>
      <c r="M214" s="43"/>
      <c r="O214" s="50"/>
      <c r="P214" s="50"/>
      <c r="Q214" s="50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</row>
    <row r="215" s="4" customFormat="1" ht="14.25" spans="6:44">
      <c r="F215" s="33"/>
      <c r="G215" s="34"/>
      <c r="H215" s="43"/>
      <c r="I215" s="35"/>
      <c r="J215" s="34"/>
      <c r="K215" s="34"/>
      <c r="L215" s="34"/>
      <c r="M215" s="43"/>
      <c r="O215" s="50"/>
      <c r="P215" s="50"/>
      <c r="Q215" s="50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</row>
    <row r="216" s="4" customFormat="1" ht="14.25" spans="6:44">
      <c r="F216" s="33"/>
      <c r="G216" s="34"/>
      <c r="H216" s="43"/>
      <c r="I216" s="35"/>
      <c r="J216" s="34"/>
      <c r="K216" s="34"/>
      <c r="L216" s="34"/>
      <c r="M216" s="43"/>
      <c r="O216" s="50"/>
      <c r="P216" s="50"/>
      <c r="Q216" s="50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</row>
    <row r="217" s="4" customFormat="1" ht="14.25" spans="6:44">
      <c r="F217" s="33"/>
      <c r="G217" s="34"/>
      <c r="H217" s="43"/>
      <c r="I217" s="35"/>
      <c r="J217" s="34"/>
      <c r="K217" s="34"/>
      <c r="L217" s="34"/>
      <c r="M217" s="43"/>
      <c r="O217" s="50"/>
      <c r="P217" s="50"/>
      <c r="Q217" s="50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</row>
    <row r="218" s="4" customFormat="1" ht="14.25" spans="6:44">
      <c r="F218" s="33"/>
      <c r="G218" s="34"/>
      <c r="H218" s="43"/>
      <c r="I218" s="35"/>
      <c r="J218" s="34"/>
      <c r="K218" s="34"/>
      <c r="L218" s="34"/>
      <c r="M218" s="43"/>
      <c r="O218" s="50"/>
      <c r="P218" s="50"/>
      <c r="Q218" s="50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</row>
    <row r="219" s="4" customFormat="1" ht="14.25" spans="6:44">
      <c r="F219" s="33"/>
      <c r="G219" s="34"/>
      <c r="H219" s="43"/>
      <c r="I219" s="35"/>
      <c r="J219" s="34"/>
      <c r="K219" s="34"/>
      <c r="L219" s="34"/>
      <c r="M219" s="43"/>
      <c r="O219" s="50"/>
      <c r="P219" s="50"/>
      <c r="Q219" s="50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</row>
    <row r="220" s="4" customFormat="1" ht="14.25" spans="6:44">
      <c r="F220" s="33"/>
      <c r="G220" s="34"/>
      <c r="H220" s="43"/>
      <c r="I220" s="35"/>
      <c r="J220" s="34"/>
      <c r="K220" s="34"/>
      <c r="L220" s="34"/>
      <c r="M220" s="43"/>
      <c r="O220" s="50"/>
      <c r="P220" s="50"/>
      <c r="Q220" s="50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</row>
    <row r="221" s="4" customFormat="1" ht="14.25" spans="6:44">
      <c r="F221" s="33"/>
      <c r="G221" s="34"/>
      <c r="H221" s="43"/>
      <c r="I221" s="35"/>
      <c r="J221" s="34"/>
      <c r="K221" s="34"/>
      <c r="L221" s="34"/>
      <c r="M221" s="43"/>
      <c r="O221" s="50"/>
      <c r="P221" s="50"/>
      <c r="Q221" s="50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</row>
    <row r="222" s="4" customFormat="1" ht="14.25" spans="6:44">
      <c r="F222" s="33"/>
      <c r="G222" s="34"/>
      <c r="H222" s="43"/>
      <c r="I222" s="35"/>
      <c r="J222" s="34"/>
      <c r="K222" s="34"/>
      <c r="L222" s="34"/>
      <c r="M222" s="43"/>
      <c r="O222" s="50"/>
      <c r="P222" s="50"/>
      <c r="Q222" s="50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</row>
    <row r="223" s="4" customFormat="1" ht="14.25" spans="6:44">
      <c r="F223" s="33"/>
      <c r="G223" s="34"/>
      <c r="H223" s="43"/>
      <c r="I223" s="35"/>
      <c r="J223" s="34"/>
      <c r="K223" s="34"/>
      <c r="L223" s="34"/>
      <c r="M223" s="43"/>
      <c r="O223" s="50"/>
      <c r="P223" s="50"/>
      <c r="Q223" s="50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</row>
    <row r="224" s="4" customFormat="1" ht="14.25" spans="6:44">
      <c r="F224" s="33"/>
      <c r="G224" s="34"/>
      <c r="H224" s="43"/>
      <c r="I224" s="35"/>
      <c r="J224" s="34"/>
      <c r="K224" s="34"/>
      <c r="L224" s="34"/>
      <c r="M224" s="43"/>
      <c r="O224" s="50"/>
      <c r="P224" s="50"/>
      <c r="Q224" s="50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</row>
    <row r="225" s="4" customFormat="1" ht="14.25" spans="6:44">
      <c r="F225" s="33"/>
      <c r="G225" s="34"/>
      <c r="H225" s="43"/>
      <c r="I225" s="35"/>
      <c r="J225" s="34"/>
      <c r="K225" s="34"/>
      <c r="L225" s="34"/>
      <c r="M225" s="43"/>
      <c r="O225" s="50"/>
      <c r="P225" s="50"/>
      <c r="Q225" s="50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</row>
    <row r="226" s="4" customFormat="1" ht="14.25" spans="6:44">
      <c r="F226" s="33"/>
      <c r="G226" s="34"/>
      <c r="H226" s="43"/>
      <c r="I226" s="35"/>
      <c r="J226" s="34"/>
      <c r="K226" s="34"/>
      <c r="L226" s="34"/>
      <c r="M226" s="43"/>
      <c r="O226" s="50"/>
      <c r="P226" s="50"/>
      <c r="Q226" s="50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</row>
    <row r="227" s="4" customFormat="1" ht="14.25" spans="6:44">
      <c r="F227" s="33"/>
      <c r="G227" s="34"/>
      <c r="H227" s="43"/>
      <c r="I227" s="35"/>
      <c r="J227" s="34"/>
      <c r="K227" s="34"/>
      <c r="L227" s="34"/>
      <c r="M227" s="43"/>
      <c r="O227" s="50"/>
      <c r="P227" s="50"/>
      <c r="Q227" s="50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</row>
    <row r="228" s="4" customFormat="1" ht="14.25" spans="6:44">
      <c r="F228" s="33"/>
      <c r="G228" s="34"/>
      <c r="H228" s="43"/>
      <c r="I228" s="35"/>
      <c r="J228" s="34"/>
      <c r="K228" s="34"/>
      <c r="L228" s="34"/>
      <c r="M228" s="43"/>
      <c r="O228" s="50"/>
      <c r="P228" s="50"/>
      <c r="Q228" s="50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</row>
    <row r="229" s="4" customFormat="1" ht="14.25" spans="6:44">
      <c r="F229" s="33"/>
      <c r="G229" s="34"/>
      <c r="H229" s="43"/>
      <c r="I229" s="35"/>
      <c r="J229" s="34"/>
      <c r="K229" s="34"/>
      <c r="L229" s="34"/>
      <c r="M229" s="43"/>
      <c r="O229" s="50"/>
      <c r="P229" s="50"/>
      <c r="Q229" s="50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</row>
    <row r="230" s="4" customFormat="1" ht="14.25" spans="6:44">
      <c r="F230" s="33"/>
      <c r="G230" s="34"/>
      <c r="H230" s="43"/>
      <c r="I230" s="35"/>
      <c r="J230" s="34"/>
      <c r="K230" s="34"/>
      <c r="L230" s="34"/>
      <c r="M230" s="43"/>
      <c r="O230" s="50"/>
      <c r="P230" s="50"/>
      <c r="Q230" s="50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</row>
    <row r="231" s="4" customFormat="1" ht="14.25" spans="6:44">
      <c r="F231" s="33"/>
      <c r="G231" s="34"/>
      <c r="H231" s="43"/>
      <c r="I231" s="35"/>
      <c r="J231" s="34"/>
      <c r="K231" s="34"/>
      <c r="L231" s="34"/>
      <c r="M231" s="43"/>
      <c r="O231" s="50"/>
      <c r="P231" s="50"/>
      <c r="Q231" s="50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</row>
    <row r="232" s="4" customFormat="1" ht="14.25" spans="6:44">
      <c r="F232" s="33"/>
      <c r="G232" s="34"/>
      <c r="H232" s="43"/>
      <c r="I232" s="35"/>
      <c r="J232" s="34"/>
      <c r="K232" s="34"/>
      <c r="L232" s="34"/>
      <c r="M232" s="43"/>
      <c r="O232" s="50"/>
      <c r="P232" s="50"/>
      <c r="Q232" s="50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</row>
    <row r="233" s="4" customFormat="1" ht="14.25" spans="6:44">
      <c r="F233" s="33"/>
      <c r="G233" s="34"/>
      <c r="H233" s="43"/>
      <c r="I233" s="35"/>
      <c r="J233" s="34"/>
      <c r="K233" s="34"/>
      <c r="L233" s="34"/>
      <c r="M233" s="43"/>
      <c r="O233" s="50"/>
      <c r="P233" s="50"/>
      <c r="Q233" s="50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</row>
    <row r="234" s="4" customFormat="1" ht="14.25" spans="6:44">
      <c r="F234" s="33"/>
      <c r="G234" s="34"/>
      <c r="H234" s="43"/>
      <c r="I234" s="35"/>
      <c r="J234" s="34"/>
      <c r="K234" s="34"/>
      <c r="L234" s="34"/>
      <c r="M234" s="43"/>
      <c r="O234" s="50"/>
      <c r="P234" s="50"/>
      <c r="Q234" s="50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</row>
    <row r="235" s="4" customFormat="1" ht="14.25" spans="6:44">
      <c r="F235" s="33"/>
      <c r="G235" s="34"/>
      <c r="H235" s="43"/>
      <c r="I235" s="35"/>
      <c r="J235" s="34"/>
      <c r="K235" s="34"/>
      <c r="L235" s="34"/>
      <c r="M235" s="43"/>
      <c r="O235" s="50"/>
      <c r="P235" s="50"/>
      <c r="Q235" s="50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</row>
    <row r="236" s="4" customFormat="1" ht="14.25" spans="6:44">
      <c r="F236" s="33"/>
      <c r="G236" s="34"/>
      <c r="H236" s="43"/>
      <c r="I236" s="35"/>
      <c r="J236" s="34"/>
      <c r="K236" s="34"/>
      <c r="L236" s="34"/>
      <c r="M236" s="43"/>
      <c r="O236" s="50"/>
      <c r="P236" s="50"/>
      <c r="Q236" s="50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</row>
    <row r="237" s="4" customFormat="1" ht="14.25" spans="6:44">
      <c r="F237" s="33"/>
      <c r="G237" s="34"/>
      <c r="H237" s="43"/>
      <c r="I237" s="35"/>
      <c r="J237" s="34"/>
      <c r="K237" s="34"/>
      <c r="L237" s="34"/>
      <c r="M237" s="43"/>
      <c r="O237" s="50"/>
      <c r="P237" s="50"/>
      <c r="Q237" s="50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</row>
    <row r="238" s="4" customFormat="1" ht="14.25" spans="6:44">
      <c r="F238" s="33"/>
      <c r="G238" s="34"/>
      <c r="H238" s="43"/>
      <c r="I238" s="35"/>
      <c r="J238" s="34"/>
      <c r="K238" s="34"/>
      <c r="L238" s="34"/>
      <c r="M238" s="43"/>
      <c r="O238" s="50"/>
      <c r="P238" s="50"/>
      <c r="Q238" s="50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</row>
    <row r="239" s="4" customFormat="1" ht="14.25" spans="6:44">
      <c r="F239" s="33"/>
      <c r="G239" s="34"/>
      <c r="H239" s="43"/>
      <c r="I239" s="35"/>
      <c r="J239" s="34"/>
      <c r="K239" s="34"/>
      <c r="L239" s="34"/>
      <c r="M239" s="43"/>
      <c r="O239" s="50"/>
      <c r="P239" s="50"/>
      <c r="Q239" s="50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</row>
    <row r="240" s="4" customFormat="1" ht="14.25" spans="6:44">
      <c r="F240" s="33"/>
      <c r="G240" s="34"/>
      <c r="H240" s="43"/>
      <c r="I240" s="35"/>
      <c r="J240" s="34"/>
      <c r="K240" s="34"/>
      <c r="L240" s="34"/>
      <c r="M240" s="43"/>
      <c r="O240" s="50"/>
      <c r="P240" s="50"/>
      <c r="Q240" s="50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</row>
    <row r="241" s="4" customFormat="1" ht="14.25" spans="6:44">
      <c r="F241" s="33"/>
      <c r="G241" s="34"/>
      <c r="H241" s="43"/>
      <c r="I241" s="35"/>
      <c r="J241" s="34"/>
      <c r="K241" s="34"/>
      <c r="L241" s="34"/>
      <c r="M241" s="43"/>
      <c r="O241" s="50"/>
      <c r="P241" s="50"/>
      <c r="Q241" s="50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</row>
    <row r="242" s="4" customFormat="1" ht="14.25" spans="6:44">
      <c r="F242" s="33"/>
      <c r="G242" s="34"/>
      <c r="H242" s="43"/>
      <c r="I242" s="35"/>
      <c r="J242" s="34"/>
      <c r="K242" s="34"/>
      <c r="L242" s="34"/>
      <c r="M242" s="43"/>
      <c r="O242" s="50"/>
      <c r="P242" s="50"/>
      <c r="Q242" s="50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</row>
    <row r="243" s="4" customFormat="1" ht="14.25" spans="6:44">
      <c r="F243" s="33"/>
      <c r="G243" s="34"/>
      <c r="H243" s="43"/>
      <c r="I243" s="35"/>
      <c r="J243" s="34"/>
      <c r="K243" s="34"/>
      <c r="L243" s="34"/>
      <c r="M243" s="43"/>
      <c r="O243" s="50"/>
      <c r="P243" s="50"/>
      <c r="Q243" s="50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</row>
    <row r="244" s="4" customFormat="1" ht="14.25" spans="6:44">
      <c r="F244" s="33"/>
      <c r="G244" s="34"/>
      <c r="H244" s="43"/>
      <c r="I244" s="35"/>
      <c r="J244" s="34"/>
      <c r="K244" s="34"/>
      <c r="L244" s="34"/>
      <c r="M244" s="43"/>
      <c r="O244" s="50"/>
      <c r="P244" s="50"/>
      <c r="Q244" s="50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</row>
    <row r="245" s="4" customFormat="1" ht="14.25" spans="6:44">
      <c r="F245" s="33"/>
      <c r="G245" s="34"/>
      <c r="H245" s="43"/>
      <c r="I245" s="35"/>
      <c r="J245" s="34"/>
      <c r="K245" s="34"/>
      <c r="L245" s="34"/>
      <c r="M245" s="43"/>
      <c r="O245" s="50"/>
      <c r="P245" s="50"/>
      <c r="Q245" s="50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</row>
    <row r="246" s="4" customFormat="1" ht="14.25" spans="6:44">
      <c r="F246" s="33"/>
      <c r="G246" s="34"/>
      <c r="H246" s="43"/>
      <c r="I246" s="35"/>
      <c r="J246" s="34"/>
      <c r="K246" s="34"/>
      <c r="L246" s="34"/>
      <c r="M246" s="43"/>
      <c r="O246" s="50"/>
      <c r="P246" s="50"/>
      <c r="Q246" s="50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</row>
    <row r="247" s="4" customFormat="1" ht="14.25" spans="6:44">
      <c r="F247" s="33"/>
      <c r="G247" s="34"/>
      <c r="H247" s="43"/>
      <c r="I247" s="35"/>
      <c r="J247" s="34"/>
      <c r="K247" s="34"/>
      <c r="L247" s="34"/>
      <c r="M247" s="43"/>
      <c r="O247" s="50"/>
      <c r="P247" s="50"/>
      <c r="Q247" s="50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</row>
    <row r="248" s="4" customFormat="1" ht="14.25" spans="6:44">
      <c r="F248" s="33"/>
      <c r="G248" s="34"/>
      <c r="H248" s="43"/>
      <c r="I248" s="35"/>
      <c r="J248" s="34"/>
      <c r="K248" s="34"/>
      <c r="L248" s="34"/>
      <c r="M248" s="43"/>
      <c r="O248" s="50"/>
      <c r="P248" s="50"/>
      <c r="Q248" s="50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</row>
    <row r="249" s="4" customFormat="1" ht="14.25" spans="6:44">
      <c r="F249" s="33"/>
      <c r="G249" s="34"/>
      <c r="H249" s="43"/>
      <c r="I249" s="35"/>
      <c r="J249" s="34"/>
      <c r="K249" s="34"/>
      <c r="L249" s="34"/>
      <c r="M249" s="43"/>
      <c r="O249" s="50"/>
      <c r="P249" s="50"/>
      <c r="Q249" s="50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</row>
    <row r="250" s="4" customFormat="1" ht="14.25" spans="6:44">
      <c r="F250" s="33"/>
      <c r="G250" s="34"/>
      <c r="H250" s="43"/>
      <c r="I250" s="35"/>
      <c r="J250" s="34"/>
      <c r="K250" s="34"/>
      <c r="L250" s="34"/>
      <c r="M250" s="43"/>
      <c r="O250" s="50"/>
      <c r="P250" s="50"/>
      <c r="Q250" s="50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</row>
    <row r="251" s="4" customFormat="1" ht="14.25" spans="6:44">
      <c r="F251" s="33"/>
      <c r="G251" s="34"/>
      <c r="H251" s="43"/>
      <c r="I251" s="35"/>
      <c r="J251" s="34"/>
      <c r="K251" s="34"/>
      <c r="L251" s="34"/>
      <c r="M251" s="43"/>
      <c r="O251" s="50"/>
      <c r="P251" s="50"/>
      <c r="Q251" s="50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</row>
    <row r="252" s="4" customFormat="1" ht="14.25" spans="6:44">
      <c r="F252" s="33"/>
      <c r="G252" s="34"/>
      <c r="H252" s="43"/>
      <c r="I252" s="35"/>
      <c r="J252" s="34"/>
      <c r="K252" s="34"/>
      <c r="L252" s="34"/>
      <c r="M252" s="43"/>
      <c r="O252" s="50"/>
      <c r="P252" s="50"/>
      <c r="Q252" s="50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</row>
    <row r="253" s="4" customFormat="1" ht="14.25" spans="6:44">
      <c r="F253" s="33"/>
      <c r="G253" s="34"/>
      <c r="H253" s="43"/>
      <c r="I253" s="35"/>
      <c r="J253" s="34"/>
      <c r="K253" s="34"/>
      <c r="L253" s="34"/>
      <c r="M253" s="43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</row>
    <row r="254" s="4" customFormat="1" ht="14.25" spans="6:44">
      <c r="F254" s="33"/>
      <c r="G254" s="34"/>
      <c r="H254" s="43"/>
      <c r="I254" s="35"/>
      <c r="J254" s="34"/>
      <c r="K254" s="34"/>
      <c r="L254" s="34"/>
      <c r="M254" s="43"/>
      <c r="O254" s="50"/>
      <c r="P254" s="50"/>
      <c r="Q254" s="50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</row>
    <row r="255" s="4" customFormat="1" ht="14.25" spans="6:44">
      <c r="F255" s="33"/>
      <c r="G255" s="34"/>
      <c r="H255" s="43"/>
      <c r="I255" s="35"/>
      <c r="J255" s="34"/>
      <c r="K255" s="34"/>
      <c r="L255" s="34"/>
      <c r="M255" s="43"/>
      <c r="O255" s="50"/>
      <c r="P255" s="50"/>
      <c r="Q255" s="50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</row>
    <row r="256" s="4" customFormat="1" ht="14.25" spans="6:44">
      <c r="F256" s="33"/>
      <c r="G256" s="34"/>
      <c r="H256" s="43"/>
      <c r="I256" s="35"/>
      <c r="J256" s="34"/>
      <c r="K256" s="34"/>
      <c r="L256" s="34"/>
      <c r="M256" s="43"/>
      <c r="O256" s="50"/>
      <c r="P256" s="50"/>
      <c r="Q256" s="50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</row>
    <row r="257" s="4" customFormat="1" ht="14.25" spans="6:44">
      <c r="F257" s="33"/>
      <c r="G257" s="34"/>
      <c r="H257" s="43"/>
      <c r="I257" s="35"/>
      <c r="J257" s="34"/>
      <c r="K257" s="34"/>
      <c r="L257" s="34"/>
      <c r="M257" s="43"/>
      <c r="O257" s="50"/>
      <c r="P257" s="50"/>
      <c r="Q257" s="50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</row>
    <row r="258" s="4" customFormat="1" ht="14.25" spans="6:44">
      <c r="F258" s="33"/>
      <c r="G258" s="34"/>
      <c r="H258" s="43"/>
      <c r="I258" s="35"/>
      <c r="J258" s="34"/>
      <c r="K258" s="34"/>
      <c r="L258" s="34"/>
      <c r="M258" s="43"/>
      <c r="O258" s="50"/>
      <c r="P258" s="50"/>
      <c r="Q258" s="50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</row>
    <row r="259" s="4" customFormat="1" ht="14.25" spans="6:44">
      <c r="F259" s="33"/>
      <c r="G259" s="34"/>
      <c r="H259" s="43"/>
      <c r="I259" s="35"/>
      <c r="J259" s="34"/>
      <c r="K259" s="34"/>
      <c r="L259" s="34"/>
      <c r="M259" s="43"/>
      <c r="O259" s="50"/>
      <c r="P259" s="50"/>
      <c r="Q259" s="50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</row>
    <row r="260" s="4" customFormat="1" ht="14.25" spans="6:44">
      <c r="F260" s="33"/>
      <c r="G260" s="34"/>
      <c r="H260" s="43"/>
      <c r="I260" s="35"/>
      <c r="J260" s="34"/>
      <c r="K260" s="34"/>
      <c r="L260" s="34"/>
      <c r="M260" s="43"/>
      <c r="O260" s="50"/>
      <c r="P260" s="50"/>
      <c r="Q260" s="50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</row>
    <row r="261" s="4" customFormat="1" ht="14.25" spans="6:44">
      <c r="F261" s="33"/>
      <c r="G261" s="34"/>
      <c r="H261" s="43"/>
      <c r="I261" s="35"/>
      <c r="J261" s="34"/>
      <c r="K261" s="34"/>
      <c r="L261" s="34"/>
      <c r="M261" s="43"/>
      <c r="O261" s="50"/>
      <c r="P261" s="50"/>
      <c r="Q261" s="50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</row>
    <row r="262" s="4" customFormat="1" ht="14.25" spans="6:44">
      <c r="F262" s="33"/>
      <c r="G262" s="34"/>
      <c r="H262" s="43"/>
      <c r="I262" s="35"/>
      <c r="J262" s="34"/>
      <c r="K262" s="34"/>
      <c r="L262" s="34"/>
      <c r="M262" s="43"/>
      <c r="O262" s="50"/>
      <c r="P262" s="50"/>
      <c r="Q262" s="50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</row>
    <row r="263" s="4" customFormat="1" ht="14.25" spans="6:44">
      <c r="F263" s="33"/>
      <c r="G263" s="34"/>
      <c r="H263" s="43"/>
      <c r="I263" s="35"/>
      <c r="J263" s="34"/>
      <c r="K263" s="34"/>
      <c r="L263" s="34"/>
      <c r="M263" s="43"/>
      <c r="O263" s="50"/>
      <c r="P263" s="50"/>
      <c r="Q263" s="50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</row>
    <row r="264" s="4" customFormat="1" ht="14.25" spans="6:44">
      <c r="F264" s="33"/>
      <c r="G264" s="34"/>
      <c r="H264" s="43"/>
      <c r="I264" s="35"/>
      <c r="J264" s="34"/>
      <c r="K264" s="34"/>
      <c r="L264" s="34"/>
      <c r="M264" s="43"/>
      <c r="O264" s="50"/>
      <c r="P264" s="50"/>
      <c r="Q264" s="50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</row>
    <row r="265" s="4" customFormat="1" ht="14.25" spans="6:44">
      <c r="F265" s="33"/>
      <c r="G265" s="34"/>
      <c r="H265" s="43"/>
      <c r="I265" s="35"/>
      <c r="J265" s="34"/>
      <c r="K265" s="34"/>
      <c r="L265" s="34"/>
      <c r="M265" s="43"/>
      <c r="O265" s="50"/>
      <c r="P265" s="50"/>
      <c r="Q265" s="50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</row>
    <row r="266" s="4" customFormat="1" ht="14.25" spans="6:44">
      <c r="F266" s="33"/>
      <c r="G266" s="34"/>
      <c r="H266" s="43"/>
      <c r="I266" s="35"/>
      <c r="J266" s="34"/>
      <c r="K266" s="34"/>
      <c r="L266" s="34"/>
      <c r="M266" s="43"/>
      <c r="O266" s="50"/>
      <c r="P266" s="50"/>
      <c r="Q266" s="50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</row>
    <row r="267" s="4" customFormat="1" ht="14.25" spans="6:44">
      <c r="F267" s="33"/>
      <c r="G267" s="34"/>
      <c r="H267" s="43"/>
      <c r="I267" s="35"/>
      <c r="J267" s="34"/>
      <c r="K267" s="34"/>
      <c r="L267" s="34"/>
      <c r="M267" s="43"/>
      <c r="O267" s="50"/>
      <c r="P267" s="50"/>
      <c r="Q267" s="50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</row>
    <row r="268" s="4" customFormat="1" ht="14.25" spans="6:44">
      <c r="F268" s="33"/>
      <c r="G268" s="34"/>
      <c r="H268" s="43"/>
      <c r="I268" s="35"/>
      <c r="J268" s="34"/>
      <c r="K268" s="34"/>
      <c r="L268" s="34"/>
      <c r="M268" s="43"/>
      <c r="O268" s="50"/>
      <c r="P268" s="50"/>
      <c r="Q268" s="50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</row>
    <row r="269" s="4" customFormat="1" ht="14.25" spans="6:44">
      <c r="F269" s="33"/>
      <c r="G269" s="34"/>
      <c r="H269" s="43"/>
      <c r="I269" s="35"/>
      <c r="J269" s="34"/>
      <c r="K269" s="34"/>
      <c r="L269" s="34"/>
      <c r="M269" s="43"/>
      <c r="O269" s="50"/>
      <c r="P269" s="50"/>
      <c r="Q269" s="50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</row>
    <row r="270" s="4" customFormat="1" ht="14.25" spans="6:44">
      <c r="F270" s="33"/>
      <c r="G270" s="34"/>
      <c r="H270" s="43"/>
      <c r="I270" s="35"/>
      <c r="J270" s="34"/>
      <c r="K270" s="34"/>
      <c r="L270" s="34"/>
      <c r="M270" s="43"/>
      <c r="O270" s="50"/>
      <c r="P270" s="50"/>
      <c r="Q270" s="50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</row>
    <row r="271" s="4" customFormat="1" ht="14.25" spans="6:44">
      <c r="F271" s="33"/>
      <c r="G271" s="34"/>
      <c r="H271" s="43"/>
      <c r="I271" s="35"/>
      <c r="J271" s="34"/>
      <c r="K271" s="34"/>
      <c r="L271" s="34"/>
      <c r="M271" s="43"/>
      <c r="O271" s="50"/>
      <c r="P271" s="50"/>
      <c r="Q271" s="50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</row>
    <row r="272" s="4" customFormat="1" ht="14.25" spans="6:44">
      <c r="F272" s="33"/>
      <c r="G272" s="34"/>
      <c r="H272" s="43"/>
      <c r="I272" s="35"/>
      <c r="J272" s="34"/>
      <c r="K272" s="34"/>
      <c r="L272" s="34"/>
      <c r="M272" s="43"/>
      <c r="O272" s="50"/>
      <c r="P272" s="50"/>
      <c r="Q272" s="50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</row>
    <row r="273" s="4" customFormat="1" ht="14.25" spans="6:44">
      <c r="F273" s="33"/>
      <c r="G273" s="34"/>
      <c r="H273" s="43"/>
      <c r="I273" s="35"/>
      <c r="J273" s="34"/>
      <c r="K273" s="34"/>
      <c r="L273" s="34"/>
      <c r="M273" s="43"/>
      <c r="O273" s="50"/>
      <c r="P273" s="50"/>
      <c r="Q273" s="50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</row>
    <row r="274" s="4" customFormat="1" ht="14.25" spans="6:44">
      <c r="F274" s="33"/>
      <c r="G274" s="34"/>
      <c r="H274" s="43"/>
      <c r="I274" s="35"/>
      <c r="J274" s="34"/>
      <c r="K274" s="34"/>
      <c r="L274" s="34"/>
      <c r="M274" s="43"/>
      <c r="O274" s="50"/>
      <c r="P274" s="50"/>
      <c r="Q274" s="50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</row>
    <row r="275" s="4" customFormat="1" ht="14.25" spans="6:44">
      <c r="F275" s="33"/>
      <c r="G275" s="34"/>
      <c r="H275" s="43"/>
      <c r="I275" s="35"/>
      <c r="J275" s="34"/>
      <c r="K275" s="34"/>
      <c r="L275" s="34"/>
      <c r="M275" s="43"/>
      <c r="O275" s="50"/>
      <c r="P275" s="50"/>
      <c r="Q275" s="50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</row>
    <row r="276" s="4" customFormat="1" ht="14.25" spans="6:44">
      <c r="F276" s="33"/>
      <c r="G276" s="34"/>
      <c r="H276" s="43"/>
      <c r="I276" s="35"/>
      <c r="J276" s="34"/>
      <c r="K276" s="34"/>
      <c r="L276" s="34"/>
      <c r="M276" s="43"/>
      <c r="O276" s="50"/>
      <c r="P276" s="50"/>
      <c r="Q276" s="50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</row>
    <row r="277" s="4" customFormat="1" ht="14.25" spans="6:44">
      <c r="F277" s="33"/>
      <c r="G277" s="34"/>
      <c r="H277" s="43"/>
      <c r="I277" s="35"/>
      <c r="J277" s="34"/>
      <c r="K277" s="34"/>
      <c r="L277" s="34"/>
      <c r="M277" s="43"/>
      <c r="O277" s="50"/>
      <c r="P277" s="50"/>
      <c r="Q277" s="50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</row>
    <row r="278" s="4" customFormat="1" ht="14.25" spans="6:44">
      <c r="F278" s="33"/>
      <c r="G278" s="34"/>
      <c r="H278" s="43"/>
      <c r="I278" s="35"/>
      <c r="J278" s="34"/>
      <c r="K278" s="34"/>
      <c r="L278" s="34"/>
      <c r="M278" s="43"/>
      <c r="O278" s="50"/>
      <c r="P278" s="50"/>
      <c r="Q278" s="50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</row>
    <row r="279" s="4" customFormat="1" ht="14.25" spans="6:44">
      <c r="F279" s="33"/>
      <c r="G279" s="34"/>
      <c r="H279" s="43"/>
      <c r="I279" s="35"/>
      <c r="J279" s="34"/>
      <c r="K279" s="34"/>
      <c r="L279" s="34"/>
      <c r="M279" s="43"/>
      <c r="O279" s="50"/>
      <c r="P279" s="50"/>
      <c r="Q279" s="50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</row>
    <row r="280" s="4" customFormat="1" ht="14.25" spans="6:44">
      <c r="F280" s="33"/>
      <c r="G280" s="34"/>
      <c r="H280" s="43"/>
      <c r="I280" s="35"/>
      <c r="J280" s="34"/>
      <c r="K280" s="34"/>
      <c r="L280" s="34"/>
      <c r="M280" s="43"/>
      <c r="O280" s="50"/>
      <c r="P280" s="50"/>
      <c r="Q280" s="50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</row>
    <row r="281" s="4" customFormat="1" ht="14.25" spans="6:44">
      <c r="F281" s="33"/>
      <c r="G281" s="34"/>
      <c r="H281" s="43"/>
      <c r="I281" s="35"/>
      <c r="J281" s="34"/>
      <c r="K281" s="34"/>
      <c r="L281" s="34"/>
      <c r="M281" s="43"/>
      <c r="O281" s="50"/>
      <c r="P281" s="50"/>
      <c r="Q281" s="50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</row>
    <row r="282" s="4" customFormat="1" ht="14.25" spans="6:44">
      <c r="F282" s="33"/>
      <c r="G282" s="34"/>
      <c r="H282" s="43"/>
      <c r="I282" s="35"/>
      <c r="J282" s="34"/>
      <c r="K282" s="34"/>
      <c r="L282" s="34"/>
      <c r="M282" s="43"/>
      <c r="O282" s="50"/>
      <c r="P282" s="50"/>
      <c r="Q282" s="50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</row>
    <row r="283" s="4" customFormat="1" ht="14.25" spans="6:44">
      <c r="F283" s="33"/>
      <c r="G283" s="34"/>
      <c r="H283" s="43"/>
      <c r="I283" s="35"/>
      <c r="J283" s="34"/>
      <c r="K283" s="34"/>
      <c r="L283" s="34"/>
      <c r="M283" s="43"/>
      <c r="O283" s="50"/>
      <c r="P283" s="50"/>
      <c r="Q283" s="50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</row>
    <row r="284" s="4" customFormat="1" ht="14.25" spans="6:44">
      <c r="F284" s="33"/>
      <c r="G284" s="34"/>
      <c r="H284" s="43"/>
      <c r="I284" s="35"/>
      <c r="J284" s="34"/>
      <c r="K284" s="34"/>
      <c r="L284" s="34"/>
      <c r="M284" s="43"/>
      <c r="O284" s="50"/>
      <c r="P284" s="50"/>
      <c r="Q284" s="50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</row>
    <row r="285" s="4" customFormat="1" ht="14.25" spans="6:44">
      <c r="F285" s="33"/>
      <c r="G285" s="34"/>
      <c r="H285" s="43"/>
      <c r="I285" s="35"/>
      <c r="J285" s="34"/>
      <c r="K285" s="34"/>
      <c r="L285" s="34"/>
      <c r="M285" s="43"/>
      <c r="O285" s="50"/>
      <c r="P285" s="50"/>
      <c r="Q285" s="50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</row>
    <row r="286" s="4" customFormat="1" ht="14.25" spans="6:44">
      <c r="F286" s="33"/>
      <c r="G286" s="34"/>
      <c r="H286" s="43"/>
      <c r="I286" s="35"/>
      <c r="J286" s="34"/>
      <c r="K286" s="34"/>
      <c r="L286" s="34"/>
      <c r="M286" s="43"/>
      <c r="O286" s="50"/>
      <c r="P286" s="50"/>
      <c r="Q286" s="50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</row>
    <row r="287" s="4" customFormat="1" ht="14.25" spans="6:44">
      <c r="F287" s="33"/>
      <c r="G287" s="34"/>
      <c r="H287" s="43"/>
      <c r="I287" s="35"/>
      <c r="J287" s="34"/>
      <c r="K287" s="34"/>
      <c r="L287" s="34"/>
      <c r="M287" s="43"/>
      <c r="O287" s="50"/>
      <c r="P287" s="50"/>
      <c r="Q287" s="50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</row>
    <row r="288" s="4" customFormat="1" ht="14.25" spans="6:44">
      <c r="F288" s="33"/>
      <c r="G288" s="34"/>
      <c r="H288" s="43"/>
      <c r="I288" s="35"/>
      <c r="J288" s="34"/>
      <c r="K288" s="34"/>
      <c r="L288" s="34"/>
      <c r="M288" s="43"/>
      <c r="O288" s="50"/>
      <c r="P288" s="50"/>
      <c r="Q288" s="50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</row>
    <row r="289" s="4" customFormat="1" ht="14.25" spans="6:44">
      <c r="F289" s="33"/>
      <c r="G289" s="34"/>
      <c r="H289" s="43"/>
      <c r="I289" s="35"/>
      <c r="J289" s="34"/>
      <c r="K289" s="34"/>
      <c r="L289" s="34"/>
      <c r="M289" s="43"/>
      <c r="O289" s="50"/>
      <c r="P289" s="50"/>
      <c r="Q289" s="50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</row>
    <row r="290" s="4" customFormat="1" ht="14.25" spans="6:44">
      <c r="F290" s="33"/>
      <c r="G290" s="34"/>
      <c r="H290" s="43"/>
      <c r="I290" s="35"/>
      <c r="J290" s="34"/>
      <c r="K290" s="34"/>
      <c r="L290" s="34"/>
      <c r="M290" s="43"/>
      <c r="O290" s="50"/>
      <c r="P290" s="50"/>
      <c r="Q290" s="50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</row>
    <row r="291" s="4" customFormat="1" ht="14.25" spans="6:44">
      <c r="F291" s="33"/>
      <c r="G291" s="34"/>
      <c r="H291" s="43"/>
      <c r="I291" s="35"/>
      <c r="J291" s="34"/>
      <c r="K291" s="34"/>
      <c r="L291" s="34"/>
      <c r="M291" s="43"/>
      <c r="O291" s="50"/>
      <c r="P291" s="50"/>
      <c r="Q291" s="50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</row>
    <row r="292" s="4" customFormat="1" ht="14.25" spans="6:44">
      <c r="F292" s="33"/>
      <c r="G292" s="34"/>
      <c r="H292" s="43"/>
      <c r="I292" s="35"/>
      <c r="J292" s="34"/>
      <c r="K292" s="34"/>
      <c r="L292" s="34"/>
      <c r="M292" s="43"/>
      <c r="O292" s="50"/>
      <c r="P292" s="50"/>
      <c r="Q292" s="50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</row>
    <row r="293" s="4" customFormat="1" ht="14.25" spans="6:44">
      <c r="F293" s="33"/>
      <c r="G293" s="34"/>
      <c r="H293" s="43"/>
      <c r="I293" s="35"/>
      <c r="J293" s="34"/>
      <c r="K293" s="34"/>
      <c r="L293" s="34"/>
      <c r="M293" s="43"/>
      <c r="O293" s="50"/>
      <c r="P293" s="50"/>
      <c r="Q293" s="50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</row>
    <row r="294" s="4" customFormat="1" ht="14.25" spans="6:44">
      <c r="F294" s="33"/>
      <c r="G294" s="34"/>
      <c r="H294" s="43"/>
      <c r="I294" s="35"/>
      <c r="J294" s="34"/>
      <c r="K294" s="34"/>
      <c r="L294" s="34"/>
      <c r="M294" s="43"/>
      <c r="O294" s="50"/>
      <c r="P294" s="50"/>
      <c r="Q294" s="50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</row>
    <row r="295" s="4" customFormat="1" ht="14.25" spans="6:44">
      <c r="F295" s="33"/>
      <c r="G295" s="34"/>
      <c r="H295" s="43"/>
      <c r="I295" s="35"/>
      <c r="J295" s="34"/>
      <c r="K295" s="34"/>
      <c r="L295" s="34"/>
      <c r="M295" s="43"/>
      <c r="O295" s="50"/>
      <c r="P295" s="50"/>
      <c r="Q295" s="50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</row>
    <row r="296" s="4" customFormat="1" ht="14.25" spans="6:44">
      <c r="F296" s="33"/>
      <c r="G296" s="34"/>
      <c r="H296" s="43"/>
      <c r="I296" s="35"/>
      <c r="J296" s="34"/>
      <c r="K296" s="34"/>
      <c r="L296" s="34"/>
      <c r="M296" s="43"/>
      <c r="O296" s="50"/>
      <c r="P296" s="50"/>
      <c r="Q296" s="50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</row>
    <row r="297" s="4" customFormat="1" ht="14.25" spans="6:44">
      <c r="F297" s="33"/>
      <c r="G297" s="34"/>
      <c r="H297" s="43"/>
      <c r="I297" s="35"/>
      <c r="J297" s="34"/>
      <c r="K297" s="34"/>
      <c r="L297" s="34"/>
      <c r="M297" s="43"/>
      <c r="O297" s="50"/>
      <c r="P297" s="50"/>
      <c r="Q297" s="50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</row>
    <row r="298" s="4" customFormat="1" ht="14.25" spans="6:44">
      <c r="F298" s="33"/>
      <c r="G298" s="34"/>
      <c r="H298" s="43"/>
      <c r="I298" s="35"/>
      <c r="J298" s="34"/>
      <c r="K298" s="34"/>
      <c r="L298" s="34"/>
      <c r="M298" s="43"/>
      <c r="O298" s="50"/>
      <c r="P298" s="50"/>
      <c r="Q298" s="50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</row>
    <row r="299" s="4" customFormat="1" ht="14.25" spans="6:44">
      <c r="F299" s="33"/>
      <c r="G299" s="34"/>
      <c r="H299" s="43"/>
      <c r="I299" s="35"/>
      <c r="J299" s="34"/>
      <c r="K299" s="34"/>
      <c r="L299" s="34"/>
      <c r="M299" s="43"/>
      <c r="O299" s="50"/>
      <c r="P299" s="50"/>
      <c r="Q299" s="50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</row>
    <row r="300" s="4" customFormat="1" ht="14.25" spans="6:44">
      <c r="F300" s="33"/>
      <c r="G300" s="34"/>
      <c r="H300" s="43"/>
      <c r="I300" s="35"/>
      <c r="J300" s="34"/>
      <c r="K300" s="34"/>
      <c r="L300" s="34"/>
      <c r="M300" s="43"/>
      <c r="O300" s="50"/>
      <c r="P300" s="50"/>
      <c r="Q300" s="50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</row>
    <row r="301" s="4" customFormat="1" ht="14.25" spans="6:44">
      <c r="F301" s="33"/>
      <c r="G301" s="34"/>
      <c r="H301" s="43"/>
      <c r="I301" s="35"/>
      <c r="J301" s="34"/>
      <c r="K301" s="34"/>
      <c r="L301" s="34"/>
      <c r="M301" s="43"/>
      <c r="O301" s="50"/>
      <c r="P301" s="50"/>
      <c r="Q301" s="50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</row>
    <row r="302" s="4" customFormat="1" ht="14.25" spans="6:44">
      <c r="F302" s="33"/>
      <c r="G302" s="34"/>
      <c r="H302" s="43"/>
      <c r="I302" s="35"/>
      <c r="J302" s="34"/>
      <c r="K302" s="34"/>
      <c r="L302" s="34"/>
      <c r="M302" s="43"/>
      <c r="O302" s="50"/>
      <c r="P302" s="50"/>
      <c r="Q302" s="50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</row>
    <row r="303" s="4" customFormat="1" ht="14.25" spans="6:44">
      <c r="F303" s="33"/>
      <c r="G303" s="34"/>
      <c r="H303" s="43"/>
      <c r="I303" s="35"/>
      <c r="J303" s="34"/>
      <c r="K303" s="34"/>
      <c r="L303" s="34"/>
      <c r="M303" s="43"/>
      <c r="O303" s="50"/>
      <c r="P303" s="50"/>
      <c r="Q303" s="50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</row>
    <row r="304" s="4" customFormat="1" ht="14.25" spans="6:44">
      <c r="F304" s="33"/>
      <c r="G304" s="34"/>
      <c r="H304" s="43"/>
      <c r="I304" s="35"/>
      <c r="J304" s="34"/>
      <c r="K304" s="34"/>
      <c r="L304" s="34"/>
      <c r="M304" s="43"/>
      <c r="O304" s="50"/>
      <c r="P304" s="50"/>
      <c r="Q304" s="50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</row>
    <row r="305" s="4" customFormat="1" ht="14.25" spans="6:44">
      <c r="F305" s="33"/>
      <c r="G305" s="34"/>
      <c r="H305" s="43"/>
      <c r="I305" s="35"/>
      <c r="J305" s="34"/>
      <c r="K305" s="34"/>
      <c r="L305" s="34"/>
      <c r="M305" s="43"/>
      <c r="O305" s="50"/>
      <c r="P305" s="50"/>
      <c r="Q305" s="50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</row>
    <row r="306" s="4" customFormat="1" ht="14.25" spans="6:44">
      <c r="F306" s="33"/>
      <c r="G306" s="34"/>
      <c r="H306" s="43"/>
      <c r="I306" s="35"/>
      <c r="J306" s="34"/>
      <c r="K306" s="34"/>
      <c r="L306" s="34"/>
      <c r="M306" s="43"/>
      <c r="O306" s="50"/>
      <c r="P306" s="50"/>
      <c r="Q306" s="50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</row>
    <row r="307" s="4" customFormat="1" ht="14.25" spans="6:44">
      <c r="F307" s="33"/>
      <c r="G307" s="34"/>
      <c r="H307" s="43"/>
      <c r="I307" s="35"/>
      <c r="J307" s="34"/>
      <c r="K307" s="34"/>
      <c r="L307" s="34"/>
      <c r="M307" s="43"/>
      <c r="O307" s="50"/>
      <c r="P307" s="50"/>
      <c r="Q307" s="50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</row>
    <row r="308" s="4" customFormat="1" ht="14.25" spans="6:44">
      <c r="F308" s="33"/>
      <c r="G308" s="34"/>
      <c r="H308" s="43"/>
      <c r="I308" s="35"/>
      <c r="J308" s="34"/>
      <c r="K308" s="34"/>
      <c r="L308" s="34"/>
      <c r="M308" s="43"/>
      <c r="O308" s="50"/>
      <c r="P308" s="50"/>
      <c r="Q308" s="50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</row>
    <row r="309" s="4" customFormat="1" ht="14.25" spans="6:44">
      <c r="F309" s="33"/>
      <c r="G309" s="34"/>
      <c r="H309" s="43"/>
      <c r="I309" s="35"/>
      <c r="J309" s="34"/>
      <c r="K309" s="34"/>
      <c r="L309" s="34"/>
      <c r="M309" s="43"/>
      <c r="O309" s="50"/>
      <c r="P309" s="50"/>
      <c r="Q309" s="50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</row>
    <row r="310" s="4" customFormat="1" ht="14.25" spans="6:44">
      <c r="F310" s="33"/>
      <c r="G310" s="34"/>
      <c r="H310" s="43"/>
      <c r="I310" s="35"/>
      <c r="J310" s="34"/>
      <c r="K310" s="34"/>
      <c r="L310" s="34"/>
      <c r="M310" s="43"/>
      <c r="O310" s="50"/>
      <c r="P310" s="50"/>
      <c r="Q310" s="50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</row>
    <row r="311" s="4" customFormat="1" ht="14.25" spans="6:44">
      <c r="F311" s="33"/>
      <c r="G311" s="34"/>
      <c r="H311" s="43"/>
      <c r="I311" s="35"/>
      <c r="J311" s="34"/>
      <c r="K311" s="34"/>
      <c r="L311" s="34"/>
      <c r="M311" s="43"/>
      <c r="O311" s="50"/>
      <c r="P311" s="50"/>
      <c r="Q311" s="50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</row>
    <row r="312" s="4" customFormat="1" ht="14.25" spans="6:44">
      <c r="F312" s="33"/>
      <c r="G312" s="34"/>
      <c r="H312" s="43"/>
      <c r="I312" s="35"/>
      <c r="J312" s="34"/>
      <c r="K312" s="34"/>
      <c r="L312" s="34"/>
      <c r="M312" s="43"/>
      <c r="O312" s="50"/>
      <c r="P312" s="50"/>
      <c r="Q312" s="50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</row>
    <row r="313" s="4" customFormat="1" ht="14.25" spans="6:44">
      <c r="F313" s="33"/>
      <c r="G313" s="34"/>
      <c r="H313" s="43"/>
      <c r="I313" s="35"/>
      <c r="J313" s="34"/>
      <c r="K313" s="34"/>
      <c r="L313" s="34"/>
      <c r="M313" s="43"/>
      <c r="O313" s="50"/>
      <c r="P313" s="50"/>
      <c r="Q313" s="50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</row>
    <row r="314" s="4" customFormat="1" ht="14.25" spans="6:44">
      <c r="F314" s="33"/>
      <c r="G314" s="34"/>
      <c r="H314" s="43"/>
      <c r="I314" s="35"/>
      <c r="J314" s="34"/>
      <c r="K314" s="34"/>
      <c r="L314" s="34"/>
      <c r="M314" s="43"/>
      <c r="O314" s="50"/>
      <c r="P314" s="50"/>
      <c r="Q314" s="50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</row>
    <row r="315" s="4" customFormat="1" ht="14.25" spans="6:44">
      <c r="F315" s="33"/>
      <c r="G315" s="34"/>
      <c r="H315" s="43"/>
      <c r="I315" s="35"/>
      <c r="J315" s="34"/>
      <c r="K315" s="34"/>
      <c r="L315" s="34"/>
      <c r="M315" s="43"/>
      <c r="O315" s="50"/>
      <c r="P315" s="50"/>
      <c r="Q315" s="50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</row>
    <row r="316" s="4" customFormat="1" ht="14.25" spans="6:44">
      <c r="F316" s="33"/>
      <c r="G316" s="34"/>
      <c r="H316" s="43"/>
      <c r="I316" s="35"/>
      <c r="J316" s="34"/>
      <c r="K316" s="34"/>
      <c r="L316" s="34"/>
      <c r="M316" s="43"/>
      <c r="O316" s="50"/>
      <c r="P316" s="50"/>
      <c r="Q316" s="50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</row>
    <row r="317" s="4" customFormat="1" ht="14.25" spans="6:44">
      <c r="F317" s="33"/>
      <c r="G317" s="34"/>
      <c r="H317" s="43"/>
      <c r="I317" s="35"/>
      <c r="J317" s="34"/>
      <c r="K317" s="34"/>
      <c r="L317" s="34"/>
      <c r="M317" s="43"/>
      <c r="O317" s="50"/>
      <c r="P317" s="50"/>
      <c r="Q317" s="50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</row>
    <row r="318" s="4" customFormat="1" ht="14.25" spans="6:44">
      <c r="F318" s="33"/>
      <c r="G318" s="34"/>
      <c r="H318" s="43"/>
      <c r="I318" s="35"/>
      <c r="J318" s="34"/>
      <c r="K318" s="34"/>
      <c r="L318" s="34"/>
      <c r="M318" s="43"/>
      <c r="O318" s="50"/>
      <c r="P318" s="50"/>
      <c r="Q318" s="50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</row>
    <row r="319" s="4" customFormat="1" ht="14.25" spans="6:44">
      <c r="F319" s="33"/>
      <c r="G319" s="34"/>
      <c r="H319" s="43"/>
      <c r="I319" s="35"/>
      <c r="J319" s="34"/>
      <c r="K319" s="34"/>
      <c r="L319" s="34"/>
      <c r="M319" s="43"/>
      <c r="O319" s="50"/>
      <c r="P319" s="50"/>
      <c r="Q319" s="50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</row>
    <row r="320" s="4" customFormat="1" ht="14.25" spans="6:44">
      <c r="F320" s="33"/>
      <c r="G320" s="34"/>
      <c r="H320" s="43"/>
      <c r="I320" s="35"/>
      <c r="J320" s="34"/>
      <c r="K320" s="34"/>
      <c r="L320" s="34"/>
      <c r="M320" s="43"/>
      <c r="O320" s="50"/>
      <c r="P320" s="50"/>
      <c r="Q320" s="50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</row>
    <row r="321" s="4" customFormat="1" ht="14.25" spans="6:44">
      <c r="F321" s="33"/>
      <c r="G321" s="34"/>
      <c r="H321" s="43"/>
      <c r="I321" s="35"/>
      <c r="J321" s="34"/>
      <c r="K321" s="34"/>
      <c r="L321" s="34"/>
      <c r="M321" s="43"/>
      <c r="O321" s="50"/>
      <c r="P321" s="50"/>
      <c r="Q321" s="50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</row>
    <row r="322" s="4" customFormat="1" ht="14.25" spans="6:44">
      <c r="F322" s="33"/>
      <c r="G322" s="34"/>
      <c r="H322" s="43"/>
      <c r="I322" s="35"/>
      <c r="J322" s="34"/>
      <c r="K322" s="34"/>
      <c r="L322" s="34"/>
      <c r="M322" s="43"/>
      <c r="O322" s="50"/>
      <c r="P322" s="50"/>
      <c r="Q322" s="50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</row>
    <row r="323" s="4" customFormat="1" ht="14.25" spans="6:44">
      <c r="F323" s="33"/>
      <c r="G323" s="34"/>
      <c r="H323" s="43"/>
      <c r="I323" s="35"/>
      <c r="J323" s="34"/>
      <c r="K323" s="34"/>
      <c r="L323" s="34"/>
      <c r="M323" s="43"/>
      <c r="O323" s="50"/>
      <c r="P323" s="50"/>
      <c r="Q323" s="50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</row>
    <row r="324" s="4" customFormat="1" ht="14.25" spans="6:44">
      <c r="F324" s="33"/>
      <c r="G324" s="34"/>
      <c r="H324" s="43"/>
      <c r="I324" s="35"/>
      <c r="J324" s="34"/>
      <c r="K324" s="34"/>
      <c r="L324" s="34"/>
      <c r="M324" s="43"/>
      <c r="O324" s="50"/>
      <c r="P324" s="50"/>
      <c r="Q324" s="50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</row>
    <row r="325" s="4" customFormat="1" ht="14.25" spans="6:44">
      <c r="F325" s="33"/>
      <c r="G325" s="34"/>
      <c r="H325" s="43"/>
      <c r="I325" s="35"/>
      <c r="J325" s="34"/>
      <c r="K325" s="34"/>
      <c r="L325" s="34"/>
      <c r="M325" s="43"/>
      <c r="O325" s="50"/>
      <c r="P325" s="50"/>
      <c r="Q325" s="50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</row>
    <row r="326" s="4" customFormat="1" ht="14.25" spans="6:44">
      <c r="F326" s="33"/>
      <c r="G326" s="34"/>
      <c r="H326" s="43"/>
      <c r="I326" s="35"/>
      <c r="J326" s="34"/>
      <c r="K326" s="34"/>
      <c r="L326" s="34"/>
      <c r="M326" s="43"/>
      <c r="O326" s="50"/>
      <c r="P326" s="50"/>
      <c r="Q326" s="50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</row>
    <row r="327" s="4" customFormat="1" ht="14.25" spans="6:44">
      <c r="F327" s="33"/>
      <c r="G327" s="34"/>
      <c r="H327" s="43"/>
      <c r="I327" s="35"/>
      <c r="J327" s="34"/>
      <c r="K327" s="34"/>
      <c r="L327" s="34"/>
      <c r="M327" s="43"/>
      <c r="O327" s="50"/>
      <c r="P327" s="50"/>
      <c r="Q327" s="50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</row>
    <row r="328" s="4" customFormat="1" ht="14.25" spans="6:44">
      <c r="F328" s="33"/>
      <c r="G328" s="34"/>
      <c r="H328" s="43"/>
      <c r="I328" s="35"/>
      <c r="J328" s="34"/>
      <c r="K328" s="34"/>
      <c r="L328" s="34"/>
      <c r="M328" s="43"/>
      <c r="O328" s="50"/>
      <c r="P328" s="50"/>
      <c r="Q328" s="50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</row>
    <row r="329" s="4" customFormat="1" ht="14.25" spans="6:44">
      <c r="F329" s="33"/>
      <c r="G329" s="34"/>
      <c r="H329" s="43"/>
      <c r="I329" s="35"/>
      <c r="J329" s="34"/>
      <c r="K329" s="34"/>
      <c r="L329" s="34"/>
      <c r="M329" s="43"/>
      <c r="O329" s="50"/>
      <c r="P329" s="50"/>
      <c r="Q329" s="50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</row>
    <row r="330" s="4" customFormat="1" ht="14.25" spans="6:44">
      <c r="F330" s="33"/>
      <c r="G330" s="34"/>
      <c r="H330" s="43"/>
      <c r="I330" s="35"/>
      <c r="J330" s="34"/>
      <c r="K330" s="34"/>
      <c r="L330" s="34"/>
      <c r="M330" s="43"/>
      <c r="O330" s="50"/>
      <c r="P330" s="50"/>
      <c r="Q330" s="50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</row>
    <row r="331" s="4" customFormat="1" ht="14.25" spans="6:44">
      <c r="F331" s="33"/>
      <c r="G331" s="34"/>
      <c r="H331" s="43"/>
      <c r="I331" s="35"/>
      <c r="J331" s="34"/>
      <c r="K331" s="34"/>
      <c r="L331" s="34"/>
      <c r="M331" s="43"/>
      <c r="O331" s="50"/>
      <c r="P331" s="50"/>
      <c r="Q331" s="50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</row>
    <row r="332" s="4" customFormat="1" ht="14.25" spans="6:44">
      <c r="F332" s="33"/>
      <c r="G332" s="34"/>
      <c r="H332" s="43"/>
      <c r="I332" s="35"/>
      <c r="J332" s="34"/>
      <c r="K332" s="34"/>
      <c r="L332" s="34"/>
      <c r="M332" s="43"/>
      <c r="O332" s="50"/>
      <c r="P332" s="50"/>
      <c r="Q332" s="50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</row>
    <row r="333" s="4" customFormat="1" ht="14.25" spans="6:44">
      <c r="F333" s="33"/>
      <c r="G333" s="34"/>
      <c r="H333" s="43"/>
      <c r="I333" s="35"/>
      <c r="J333" s="34"/>
      <c r="K333" s="34"/>
      <c r="L333" s="34"/>
      <c r="M333" s="43"/>
      <c r="O333" s="50"/>
      <c r="P333" s="50"/>
      <c r="Q333" s="50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</row>
    <row r="334" s="4" customFormat="1" ht="14.25" spans="6:44">
      <c r="F334" s="33"/>
      <c r="G334" s="34"/>
      <c r="H334" s="43"/>
      <c r="I334" s="35"/>
      <c r="J334" s="34"/>
      <c r="K334" s="34"/>
      <c r="L334" s="34"/>
      <c r="M334" s="43"/>
      <c r="O334" s="50"/>
      <c r="P334" s="50"/>
      <c r="Q334" s="50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</row>
    <row r="335" s="4" customFormat="1" ht="14.25" spans="6:44">
      <c r="F335" s="33"/>
      <c r="G335" s="34"/>
      <c r="H335" s="43"/>
      <c r="I335" s="35"/>
      <c r="J335" s="34"/>
      <c r="K335" s="34"/>
      <c r="L335" s="34"/>
      <c r="M335" s="43"/>
      <c r="O335" s="50"/>
      <c r="P335" s="50"/>
      <c r="Q335" s="50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</row>
    <row r="336" s="4" customFormat="1" ht="14.25" spans="6:44">
      <c r="F336" s="33"/>
      <c r="G336" s="34"/>
      <c r="H336" s="43"/>
      <c r="I336" s="35"/>
      <c r="J336" s="34"/>
      <c r="K336" s="34"/>
      <c r="L336" s="34"/>
      <c r="M336" s="43"/>
      <c r="O336" s="50"/>
      <c r="P336" s="50"/>
      <c r="Q336" s="50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</row>
    <row r="337" s="4" customFormat="1" ht="14.25" spans="6:44">
      <c r="F337" s="33"/>
      <c r="G337" s="34"/>
      <c r="H337" s="43"/>
      <c r="I337" s="35"/>
      <c r="J337" s="34"/>
      <c r="K337" s="34"/>
      <c r="L337" s="34"/>
      <c r="M337" s="43"/>
      <c r="O337" s="50"/>
      <c r="P337" s="50"/>
      <c r="Q337" s="50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</row>
    <row r="338" s="4" customFormat="1" ht="14.25" spans="6:44">
      <c r="F338" s="33"/>
      <c r="G338" s="34"/>
      <c r="H338" s="43"/>
      <c r="I338" s="35"/>
      <c r="J338" s="34"/>
      <c r="K338" s="34"/>
      <c r="L338" s="34"/>
      <c r="M338" s="43"/>
      <c r="O338" s="50"/>
      <c r="P338" s="50"/>
      <c r="Q338" s="50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</row>
    <row r="339" s="4" customFormat="1" ht="14.25" spans="6:44">
      <c r="F339" s="33"/>
      <c r="G339" s="34"/>
      <c r="H339" s="43"/>
      <c r="I339" s="35"/>
      <c r="J339" s="34"/>
      <c r="K339" s="34"/>
      <c r="L339" s="34"/>
      <c r="M339" s="43"/>
      <c r="O339" s="50"/>
      <c r="P339" s="50"/>
      <c r="Q339" s="50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</row>
    <row r="340" s="4" customFormat="1" ht="14.25" spans="6:44">
      <c r="F340" s="33"/>
      <c r="G340" s="34"/>
      <c r="H340" s="43"/>
      <c r="I340" s="35"/>
      <c r="J340" s="34"/>
      <c r="K340" s="34"/>
      <c r="L340" s="34"/>
      <c r="M340" s="43"/>
      <c r="O340" s="50"/>
      <c r="P340" s="50"/>
      <c r="Q340" s="50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</row>
    <row r="341" s="4" customFormat="1" ht="14.25" spans="6:44">
      <c r="F341" s="33"/>
      <c r="G341" s="34"/>
      <c r="H341" s="43"/>
      <c r="I341" s="35"/>
      <c r="J341" s="34"/>
      <c r="K341" s="34"/>
      <c r="L341" s="34"/>
      <c r="M341" s="43"/>
      <c r="O341" s="50"/>
      <c r="P341" s="50"/>
      <c r="Q341" s="50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</row>
    <row r="342" s="4" customFormat="1" ht="14.25" spans="6:44">
      <c r="F342" s="33"/>
      <c r="G342" s="34"/>
      <c r="H342" s="43"/>
      <c r="I342" s="35"/>
      <c r="J342" s="34"/>
      <c r="K342" s="34"/>
      <c r="L342" s="34"/>
      <c r="M342" s="43"/>
      <c r="O342" s="50"/>
      <c r="P342" s="50"/>
      <c r="Q342" s="50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</row>
    <row r="343" s="4" customFormat="1" ht="14.25" spans="6:44">
      <c r="F343" s="33"/>
      <c r="G343" s="34"/>
      <c r="H343" s="43"/>
      <c r="I343" s="35"/>
      <c r="J343" s="34"/>
      <c r="K343" s="34"/>
      <c r="L343" s="34"/>
      <c r="M343" s="43"/>
      <c r="O343" s="50"/>
      <c r="P343" s="50"/>
      <c r="Q343" s="50"/>
      <c r="R343" s="50"/>
      <c r="S343" s="50"/>
      <c r="T343" s="50"/>
      <c r="U343" s="50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</row>
    <row r="344" s="4" customFormat="1" ht="14.25" spans="6:44">
      <c r="F344" s="33"/>
      <c r="G344" s="34"/>
      <c r="H344" s="43"/>
      <c r="I344" s="35"/>
      <c r="J344" s="34"/>
      <c r="K344" s="34"/>
      <c r="L344" s="34"/>
      <c r="M344" s="43"/>
      <c r="O344" s="50"/>
      <c r="P344" s="50"/>
      <c r="Q344" s="50"/>
      <c r="R344" s="50"/>
      <c r="S344" s="50"/>
      <c r="T344" s="50"/>
      <c r="U344" s="50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</row>
    <row r="345" s="4" customFormat="1" ht="14.25" spans="6:44">
      <c r="F345" s="33"/>
      <c r="G345" s="34"/>
      <c r="H345" s="43"/>
      <c r="I345" s="35"/>
      <c r="J345" s="34"/>
      <c r="K345" s="34"/>
      <c r="L345" s="34"/>
      <c r="M345" s="43"/>
      <c r="O345" s="50"/>
      <c r="P345" s="50"/>
      <c r="Q345" s="50"/>
      <c r="R345" s="50"/>
      <c r="S345" s="50"/>
      <c r="T345" s="50"/>
      <c r="U345" s="50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</row>
    <row r="346" s="4" customFormat="1" ht="14.25" spans="6:44">
      <c r="F346" s="33"/>
      <c r="G346" s="34"/>
      <c r="H346" s="43"/>
      <c r="I346" s="35"/>
      <c r="J346" s="34"/>
      <c r="K346" s="34"/>
      <c r="L346" s="34"/>
      <c r="M346" s="43"/>
      <c r="O346" s="50"/>
      <c r="P346" s="50"/>
      <c r="Q346" s="50"/>
      <c r="R346" s="50"/>
      <c r="S346" s="50"/>
      <c r="T346" s="50"/>
      <c r="U346" s="50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</row>
    <row r="347" s="4" customFormat="1" ht="14.25" spans="6:44">
      <c r="F347" s="33"/>
      <c r="G347" s="34"/>
      <c r="H347" s="43"/>
      <c r="I347" s="35"/>
      <c r="J347" s="34"/>
      <c r="K347" s="34"/>
      <c r="L347" s="34"/>
      <c r="M347" s="43"/>
      <c r="O347" s="50"/>
      <c r="P347" s="50"/>
      <c r="Q347" s="50"/>
      <c r="R347" s="50"/>
      <c r="S347" s="50"/>
      <c r="T347" s="50"/>
      <c r="U347" s="50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</row>
    <row r="348" s="4" customFormat="1" ht="14.25" spans="6:44">
      <c r="F348" s="33"/>
      <c r="G348" s="34"/>
      <c r="H348" s="43"/>
      <c r="I348" s="35"/>
      <c r="J348" s="34"/>
      <c r="K348" s="34"/>
      <c r="L348" s="34"/>
      <c r="M348" s="43"/>
      <c r="O348" s="50"/>
      <c r="P348" s="50"/>
      <c r="Q348" s="50"/>
      <c r="R348" s="50"/>
      <c r="S348" s="50"/>
      <c r="T348" s="50"/>
      <c r="U348" s="50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</row>
    <row r="349" s="4" customFormat="1" ht="14.25" spans="6:44">
      <c r="F349" s="33"/>
      <c r="G349" s="34"/>
      <c r="H349" s="43"/>
      <c r="I349" s="35"/>
      <c r="J349" s="34"/>
      <c r="K349" s="34"/>
      <c r="L349" s="34"/>
      <c r="M349" s="43"/>
      <c r="O349" s="50"/>
      <c r="P349" s="50"/>
      <c r="Q349" s="50"/>
      <c r="R349" s="50"/>
      <c r="S349" s="50"/>
      <c r="T349" s="50"/>
      <c r="U349" s="50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</row>
    <row r="350" s="4" customFormat="1" ht="14.25" spans="6:44">
      <c r="F350" s="33"/>
      <c r="G350" s="34"/>
      <c r="H350" s="43"/>
      <c r="I350" s="35"/>
      <c r="J350" s="34"/>
      <c r="K350" s="34"/>
      <c r="L350" s="34"/>
      <c r="M350" s="43"/>
      <c r="O350" s="50"/>
      <c r="P350" s="50"/>
      <c r="Q350" s="50"/>
      <c r="R350" s="50"/>
      <c r="S350" s="50"/>
      <c r="T350" s="50"/>
      <c r="U350" s="50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</row>
    <row r="351" s="4" customFormat="1" ht="14.25" spans="6:44">
      <c r="F351" s="33"/>
      <c r="G351" s="34"/>
      <c r="H351" s="43"/>
      <c r="I351" s="35"/>
      <c r="J351" s="34"/>
      <c r="K351" s="34"/>
      <c r="L351" s="34"/>
      <c r="M351" s="43"/>
      <c r="O351" s="50"/>
      <c r="P351" s="50"/>
      <c r="Q351" s="50"/>
      <c r="R351" s="50"/>
      <c r="S351" s="50"/>
      <c r="T351" s="50"/>
      <c r="U351" s="50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</row>
    <row r="352" s="4" customFormat="1" ht="14.25" spans="6:44">
      <c r="F352" s="33"/>
      <c r="G352" s="34"/>
      <c r="H352" s="43"/>
      <c r="I352" s="35"/>
      <c r="J352" s="34"/>
      <c r="K352" s="34"/>
      <c r="L352" s="34"/>
      <c r="M352" s="43"/>
      <c r="O352" s="50"/>
      <c r="P352" s="50"/>
      <c r="Q352" s="50"/>
      <c r="R352" s="50"/>
      <c r="S352" s="50"/>
      <c r="T352" s="50"/>
      <c r="U352" s="50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</row>
    <row r="353" s="4" customFormat="1" ht="14.25" spans="6:44">
      <c r="F353" s="33"/>
      <c r="G353" s="34"/>
      <c r="H353" s="43"/>
      <c r="I353" s="35"/>
      <c r="J353" s="34"/>
      <c r="K353" s="34"/>
      <c r="L353" s="34"/>
      <c r="M353" s="43"/>
      <c r="O353" s="50"/>
      <c r="P353" s="50"/>
      <c r="Q353" s="50"/>
      <c r="R353" s="50"/>
      <c r="S353" s="50"/>
      <c r="T353" s="50"/>
      <c r="U353" s="50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</row>
    <row r="354" s="4" customFormat="1" ht="14.25" spans="6:44">
      <c r="F354" s="33"/>
      <c r="G354" s="34"/>
      <c r="H354" s="43"/>
      <c r="I354" s="35"/>
      <c r="J354" s="34"/>
      <c r="K354" s="34"/>
      <c r="L354" s="34"/>
      <c r="M354" s="43"/>
      <c r="O354" s="50"/>
      <c r="P354" s="50"/>
      <c r="Q354" s="50"/>
      <c r="R354" s="50"/>
      <c r="S354" s="50"/>
      <c r="T354" s="50"/>
      <c r="U354" s="50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</row>
    <row r="355" s="4" customFormat="1" ht="14.25" spans="6:44">
      <c r="F355" s="33"/>
      <c r="G355" s="34"/>
      <c r="H355" s="43"/>
      <c r="I355" s="35"/>
      <c r="J355" s="34"/>
      <c r="K355" s="34"/>
      <c r="L355" s="34"/>
      <c r="M355" s="43"/>
      <c r="O355" s="50"/>
      <c r="P355" s="50"/>
      <c r="Q355" s="50"/>
      <c r="R355" s="50"/>
      <c r="S355" s="50"/>
      <c r="T355" s="50"/>
      <c r="U355" s="50"/>
      <c r="V355" s="50"/>
      <c r="W355" s="50"/>
      <c r="X355" s="50"/>
      <c r="Y355" s="50"/>
      <c r="Z355" s="50"/>
      <c r="AA355" s="50"/>
      <c r="AB355" s="50"/>
      <c r="AC355" s="50"/>
      <c r="AD355" s="50"/>
      <c r="AE355" s="50"/>
      <c r="AF355" s="50"/>
      <c r="AG355" s="50"/>
      <c r="AH355" s="50"/>
      <c r="AI355" s="50"/>
      <c r="AJ355" s="50"/>
      <c r="AK355" s="50"/>
      <c r="AL355" s="50"/>
      <c r="AM355" s="50"/>
      <c r="AN355" s="50"/>
      <c r="AO355" s="50"/>
      <c r="AP355" s="50"/>
      <c r="AQ355" s="50"/>
      <c r="AR355" s="50"/>
    </row>
    <row r="356" s="4" customFormat="1" ht="14.25" spans="6:44">
      <c r="F356" s="33"/>
      <c r="G356" s="34"/>
      <c r="H356" s="43"/>
      <c r="I356" s="35"/>
      <c r="J356" s="34"/>
      <c r="K356" s="34"/>
      <c r="L356" s="34"/>
      <c r="M356" s="43"/>
      <c r="O356" s="50"/>
      <c r="P356" s="50"/>
      <c r="Q356" s="50"/>
      <c r="R356" s="50"/>
      <c r="S356" s="50"/>
      <c r="T356" s="50"/>
      <c r="U356" s="50"/>
      <c r="V356" s="50"/>
      <c r="W356" s="50"/>
      <c r="X356" s="50"/>
      <c r="Y356" s="50"/>
      <c r="Z356" s="50"/>
      <c r="AA356" s="50"/>
      <c r="AB356" s="50"/>
      <c r="AC356" s="50"/>
      <c r="AD356" s="50"/>
      <c r="AE356" s="50"/>
      <c r="AF356" s="50"/>
      <c r="AG356" s="50"/>
      <c r="AH356" s="50"/>
      <c r="AI356" s="50"/>
      <c r="AJ356" s="50"/>
      <c r="AK356" s="50"/>
      <c r="AL356" s="50"/>
      <c r="AM356" s="50"/>
      <c r="AN356" s="50"/>
      <c r="AO356" s="50"/>
      <c r="AP356" s="50"/>
      <c r="AQ356" s="50"/>
      <c r="AR356" s="50"/>
    </row>
    <row r="357" s="4" customFormat="1" ht="14.25" spans="6:44">
      <c r="F357" s="33"/>
      <c r="G357" s="34"/>
      <c r="H357" s="43"/>
      <c r="I357" s="35"/>
      <c r="J357" s="34"/>
      <c r="K357" s="34"/>
      <c r="L357" s="34"/>
      <c r="M357" s="43"/>
      <c r="O357" s="50"/>
      <c r="P357" s="50"/>
      <c r="Q357" s="50"/>
      <c r="R357" s="50"/>
      <c r="S357" s="50"/>
      <c r="T357" s="50"/>
      <c r="U357" s="50"/>
      <c r="V357" s="50"/>
      <c r="W357" s="50"/>
      <c r="X357" s="50"/>
      <c r="Y357" s="50"/>
      <c r="Z357" s="50"/>
      <c r="AA357" s="50"/>
      <c r="AB357" s="50"/>
      <c r="AC357" s="50"/>
      <c r="AD357" s="50"/>
      <c r="AE357" s="50"/>
      <c r="AF357" s="50"/>
      <c r="AG357" s="50"/>
      <c r="AH357" s="50"/>
      <c r="AI357" s="50"/>
      <c r="AJ357" s="50"/>
      <c r="AK357" s="50"/>
      <c r="AL357" s="50"/>
      <c r="AM357" s="50"/>
      <c r="AN357" s="50"/>
      <c r="AO357" s="50"/>
      <c r="AP357" s="50"/>
      <c r="AQ357" s="50"/>
      <c r="AR357" s="50"/>
    </row>
    <row r="358" s="4" customFormat="1" ht="14.25" spans="6:44">
      <c r="F358" s="33"/>
      <c r="G358" s="34"/>
      <c r="H358" s="43"/>
      <c r="I358" s="35"/>
      <c r="J358" s="34"/>
      <c r="K358" s="34"/>
      <c r="L358" s="34"/>
      <c r="M358" s="43"/>
      <c r="O358" s="50"/>
      <c r="P358" s="50"/>
      <c r="Q358" s="50"/>
      <c r="R358" s="50"/>
      <c r="S358" s="50"/>
      <c r="T358" s="50"/>
      <c r="U358" s="50"/>
      <c r="V358" s="50"/>
      <c r="W358" s="50"/>
      <c r="X358" s="50"/>
      <c r="Y358" s="50"/>
      <c r="Z358" s="50"/>
      <c r="AA358" s="50"/>
      <c r="AB358" s="50"/>
      <c r="AC358" s="50"/>
      <c r="AD358" s="50"/>
      <c r="AE358" s="50"/>
      <c r="AF358" s="50"/>
      <c r="AG358" s="50"/>
      <c r="AH358" s="50"/>
      <c r="AI358" s="50"/>
      <c r="AJ358" s="50"/>
      <c r="AK358" s="50"/>
      <c r="AL358" s="50"/>
      <c r="AM358" s="50"/>
      <c r="AN358" s="50"/>
      <c r="AO358" s="50"/>
      <c r="AP358" s="50"/>
      <c r="AQ358" s="50"/>
      <c r="AR358" s="50"/>
    </row>
    <row r="359" s="4" customFormat="1" ht="14.25" spans="6:44">
      <c r="F359" s="33"/>
      <c r="G359" s="34"/>
      <c r="H359" s="43"/>
      <c r="I359" s="35"/>
      <c r="J359" s="34"/>
      <c r="K359" s="34"/>
      <c r="L359" s="34"/>
      <c r="M359" s="43"/>
      <c r="O359" s="50"/>
      <c r="P359" s="50"/>
      <c r="Q359" s="50"/>
      <c r="R359" s="50"/>
      <c r="S359" s="50"/>
      <c r="T359" s="50"/>
      <c r="U359" s="50"/>
      <c r="V359" s="50"/>
      <c r="W359" s="50"/>
      <c r="X359" s="50"/>
      <c r="Y359" s="50"/>
      <c r="Z359" s="50"/>
      <c r="AA359" s="50"/>
      <c r="AB359" s="50"/>
      <c r="AC359" s="50"/>
      <c r="AD359" s="50"/>
      <c r="AE359" s="50"/>
      <c r="AF359" s="50"/>
      <c r="AG359" s="50"/>
      <c r="AH359" s="50"/>
      <c r="AI359" s="50"/>
      <c r="AJ359" s="50"/>
      <c r="AK359" s="50"/>
      <c r="AL359" s="50"/>
      <c r="AM359" s="50"/>
      <c r="AN359" s="50"/>
      <c r="AO359" s="50"/>
      <c r="AP359" s="50"/>
      <c r="AQ359" s="50"/>
      <c r="AR359" s="50"/>
    </row>
    <row r="360" s="4" customFormat="1" ht="14.25" spans="6:44">
      <c r="F360" s="33"/>
      <c r="G360" s="34"/>
      <c r="H360" s="43"/>
      <c r="I360" s="35"/>
      <c r="J360" s="34"/>
      <c r="K360" s="34"/>
      <c r="L360" s="34"/>
      <c r="M360" s="43"/>
      <c r="O360" s="50"/>
      <c r="P360" s="50"/>
      <c r="Q360" s="50"/>
      <c r="R360" s="50"/>
      <c r="S360" s="50"/>
      <c r="T360" s="50"/>
      <c r="U360" s="50"/>
      <c r="V360" s="50"/>
      <c r="W360" s="50"/>
      <c r="X360" s="50"/>
      <c r="Y360" s="50"/>
      <c r="Z360" s="50"/>
      <c r="AA360" s="50"/>
      <c r="AB360" s="50"/>
      <c r="AC360" s="50"/>
      <c r="AD360" s="50"/>
      <c r="AE360" s="50"/>
      <c r="AF360" s="50"/>
      <c r="AG360" s="50"/>
      <c r="AH360" s="50"/>
      <c r="AI360" s="50"/>
      <c r="AJ360" s="50"/>
      <c r="AK360" s="50"/>
      <c r="AL360" s="50"/>
      <c r="AM360" s="50"/>
      <c r="AN360" s="50"/>
      <c r="AO360" s="50"/>
      <c r="AP360" s="50"/>
      <c r="AQ360" s="50"/>
      <c r="AR360" s="50"/>
    </row>
    <row r="361" s="4" customFormat="1" ht="14.25" spans="6:44">
      <c r="F361" s="33"/>
      <c r="G361" s="34"/>
      <c r="H361" s="43"/>
      <c r="I361" s="35"/>
      <c r="J361" s="34"/>
      <c r="K361" s="34"/>
      <c r="L361" s="34"/>
      <c r="M361" s="43"/>
      <c r="O361" s="50"/>
      <c r="P361" s="50"/>
      <c r="Q361" s="50"/>
      <c r="R361" s="50"/>
      <c r="S361" s="50"/>
      <c r="T361" s="50"/>
      <c r="U361" s="50"/>
      <c r="V361" s="50"/>
      <c r="W361" s="50"/>
      <c r="X361" s="50"/>
      <c r="Y361" s="50"/>
      <c r="Z361" s="50"/>
      <c r="AA361" s="50"/>
      <c r="AB361" s="50"/>
      <c r="AC361" s="50"/>
      <c r="AD361" s="50"/>
      <c r="AE361" s="50"/>
      <c r="AF361" s="50"/>
      <c r="AG361" s="50"/>
      <c r="AH361" s="50"/>
      <c r="AI361" s="50"/>
      <c r="AJ361" s="50"/>
      <c r="AK361" s="50"/>
      <c r="AL361" s="50"/>
      <c r="AM361" s="50"/>
      <c r="AN361" s="50"/>
      <c r="AO361" s="50"/>
      <c r="AP361" s="50"/>
      <c r="AQ361" s="50"/>
      <c r="AR361" s="50"/>
    </row>
    <row r="362" s="4" customFormat="1" ht="14.25" spans="6:44">
      <c r="F362" s="33"/>
      <c r="G362" s="34"/>
      <c r="H362" s="43"/>
      <c r="I362" s="35"/>
      <c r="J362" s="34"/>
      <c r="K362" s="34"/>
      <c r="L362" s="34"/>
      <c r="M362" s="43"/>
      <c r="O362" s="50"/>
      <c r="P362" s="50"/>
      <c r="Q362" s="50"/>
      <c r="R362" s="50"/>
      <c r="S362" s="50"/>
      <c r="T362" s="50"/>
      <c r="U362" s="50"/>
      <c r="V362" s="50"/>
      <c r="W362" s="50"/>
      <c r="X362" s="50"/>
      <c r="Y362" s="50"/>
      <c r="Z362" s="50"/>
      <c r="AA362" s="50"/>
      <c r="AB362" s="50"/>
      <c r="AC362" s="50"/>
      <c r="AD362" s="50"/>
      <c r="AE362" s="50"/>
      <c r="AF362" s="50"/>
      <c r="AG362" s="50"/>
      <c r="AH362" s="50"/>
      <c r="AI362" s="50"/>
      <c r="AJ362" s="50"/>
      <c r="AK362" s="50"/>
      <c r="AL362" s="50"/>
      <c r="AM362" s="50"/>
      <c r="AN362" s="50"/>
      <c r="AO362" s="50"/>
      <c r="AP362" s="50"/>
      <c r="AQ362" s="50"/>
      <c r="AR362" s="50"/>
    </row>
    <row r="363" s="4" customFormat="1" ht="14.25" spans="6:44">
      <c r="F363" s="33"/>
      <c r="G363" s="34"/>
      <c r="H363" s="43"/>
      <c r="I363" s="35"/>
      <c r="J363" s="34"/>
      <c r="K363" s="34"/>
      <c r="L363" s="34"/>
      <c r="M363" s="43"/>
      <c r="O363" s="50"/>
      <c r="P363" s="50"/>
      <c r="Q363" s="50"/>
      <c r="R363" s="50"/>
      <c r="S363" s="50"/>
      <c r="T363" s="50"/>
      <c r="U363" s="50"/>
      <c r="V363" s="50"/>
      <c r="W363" s="50"/>
      <c r="X363" s="50"/>
      <c r="Y363" s="50"/>
      <c r="Z363" s="50"/>
      <c r="AA363" s="50"/>
      <c r="AB363" s="50"/>
      <c r="AC363" s="50"/>
      <c r="AD363" s="50"/>
      <c r="AE363" s="50"/>
      <c r="AF363" s="50"/>
      <c r="AG363" s="50"/>
      <c r="AH363" s="50"/>
      <c r="AI363" s="50"/>
      <c r="AJ363" s="50"/>
      <c r="AK363" s="50"/>
      <c r="AL363" s="50"/>
      <c r="AM363" s="50"/>
      <c r="AN363" s="50"/>
      <c r="AO363" s="50"/>
      <c r="AP363" s="50"/>
      <c r="AQ363" s="50"/>
      <c r="AR363" s="50"/>
    </row>
    <row r="364" s="4" customFormat="1" ht="14.25" spans="6:44">
      <c r="F364" s="33"/>
      <c r="G364" s="34"/>
      <c r="H364" s="43"/>
      <c r="I364" s="35"/>
      <c r="J364" s="34"/>
      <c r="K364" s="34"/>
      <c r="L364" s="34"/>
      <c r="M364" s="43"/>
      <c r="O364" s="50"/>
      <c r="P364" s="50"/>
      <c r="Q364" s="50"/>
      <c r="R364" s="50"/>
      <c r="S364" s="50"/>
      <c r="T364" s="50"/>
      <c r="U364" s="50"/>
      <c r="V364" s="50"/>
      <c r="W364" s="50"/>
      <c r="X364" s="50"/>
      <c r="Y364" s="50"/>
      <c r="Z364" s="50"/>
      <c r="AA364" s="50"/>
      <c r="AB364" s="50"/>
      <c r="AC364" s="50"/>
      <c r="AD364" s="50"/>
      <c r="AE364" s="50"/>
      <c r="AF364" s="50"/>
      <c r="AG364" s="50"/>
      <c r="AH364" s="50"/>
      <c r="AI364" s="50"/>
      <c r="AJ364" s="50"/>
      <c r="AK364" s="50"/>
      <c r="AL364" s="50"/>
      <c r="AM364" s="50"/>
      <c r="AN364" s="50"/>
      <c r="AO364" s="50"/>
      <c r="AP364" s="50"/>
      <c r="AQ364" s="50"/>
      <c r="AR364" s="50"/>
    </row>
    <row r="365" s="4" customFormat="1" ht="14.25" spans="6:44">
      <c r="F365" s="33"/>
      <c r="G365" s="34"/>
      <c r="H365" s="43"/>
      <c r="I365" s="35"/>
      <c r="J365" s="34"/>
      <c r="K365" s="34"/>
      <c r="L365" s="34"/>
      <c r="M365" s="43"/>
      <c r="O365" s="50"/>
      <c r="P365" s="50"/>
      <c r="Q365" s="50"/>
      <c r="R365" s="50"/>
      <c r="S365" s="50"/>
      <c r="T365" s="50"/>
      <c r="U365" s="50"/>
      <c r="V365" s="50"/>
      <c r="W365" s="50"/>
      <c r="X365" s="50"/>
      <c r="Y365" s="50"/>
      <c r="Z365" s="50"/>
      <c r="AA365" s="50"/>
      <c r="AB365" s="50"/>
      <c r="AC365" s="50"/>
      <c r="AD365" s="50"/>
      <c r="AE365" s="50"/>
      <c r="AF365" s="50"/>
      <c r="AG365" s="50"/>
      <c r="AH365" s="50"/>
      <c r="AI365" s="50"/>
      <c r="AJ365" s="50"/>
      <c r="AK365" s="50"/>
      <c r="AL365" s="50"/>
      <c r="AM365" s="50"/>
      <c r="AN365" s="50"/>
      <c r="AO365" s="50"/>
      <c r="AP365" s="50"/>
      <c r="AQ365" s="50"/>
      <c r="AR365" s="50"/>
    </row>
    <row r="366" s="4" customFormat="1" ht="14.25" spans="6:44">
      <c r="F366" s="33"/>
      <c r="G366" s="34"/>
      <c r="H366" s="43"/>
      <c r="I366" s="35"/>
      <c r="J366" s="34"/>
      <c r="K366" s="34"/>
      <c r="L366" s="34"/>
      <c r="M366" s="43"/>
      <c r="O366" s="50"/>
      <c r="P366" s="50"/>
      <c r="Q366" s="50"/>
      <c r="R366" s="50"/>
      <c r="S366" s="50"/>
      <c r="T366" s="50"/>
      <c r="U366" s="50"/>
      <c r="V366" s="50"/>
      <c r="W366" s="50"/>
      <c r="X366" s="50"/>
      <c r="Y366" s="50"/>
      <c r="Z366" s="50"/>
      <c r="AA366" s="50"/>
      <c r="AB366" s="50"/>
      <c r="AC366" s="50"/>
      <c r="AD366" s="50"/>
      <c r="AE366" s="50"/>
      <c r="AF366" s="50"/>
      <c r="AG366" s="50"/>
      <c r="AH366" s="50"/>
      <c r="AI366" s="50"/>
      <c r="AJ366" s="50"/>
      <c r="AK366" s="50"/>
      <c r="AL366" s="50"/>
      <c r="AM366" s="50"/>
      <c r="AN366" s="50"/>
      <c r="AO366" s="50"/>
      <c r="AP366" s="50"/>
      <c r="AQ366" s="50"/>
      <c r="AR366" s="50"/>
    </row>
    <row r="367" s="4" customFormat="1" ht="14.25" spans="6:44">
      <c r="F367" s="33"/>
      <c r="G367" s="34"/>
      <c r="H367" s="43"/>
      <c r="I367" s="35"/>
      <c r="J367" s="34"/>
      <c r="K367" s="34"/>
      <c r="L367" s="34"/>
      <c r="M367" s="43"/>
      <c r="O367" s="50"/>
      <c r="P367" s="50"/>
      <c r="Q367" s="50"/>
      <c r="R367" s="50"/>
      <c r="S367" s="50"/>
      <c r="T367" s="50"/>
      <c r="U367" s="50"/>
      <c r="V367" s="50"/>
      <c r="W367" s="50"/>
      <c r="X367" s="50"/>
      <c r="Y367" s="50"/>
      <c r="Z367" s="50"/>
      <c r="AA367" s="50"/>
      <c r="AB367" s="50"/>
      <c r="AC367" s="50"/>
      <c r="AD367" s="50"/>
      <c r="AE367" s="50"/>
      <c r="AF367" s="50"/>
      <c r="AG367" s="50"/>
      <c r="AH367" s="50"/>
      <c r="AI367" s="50"/>
      <c r="AJ367" s="50"/>
      <c r="AK367" s="50"/>
      <c r="AL367" s="50"/>
      <c r="AM367" s="50"/>
      <c r="AN367" s="50"/>
      <c r="AO367" s="50"/>
      <c r="AP367" s="50"/>
      <c r="AQ367" s="50"/>
      <c r="AR367" s="50"/>
    </row>
    <row r="368" s="4" customFormat="1" ht="14.25" spans="6:44">
      <c r="F368" s="33"/>
      <c r="G368" s="34"/>
      <c r="H368" s="43"/>
      <c r="I368" s="35"/>
      <c r="J368" s="34"/>
      <c r="K368" s="34"/>
      <c r="L368" s="34"/>
      <c r="M368" s="43"/>
      <c r="O368" s="50"/>
      <c r="P368" s="50"/>
      <c r="Q368" s="50"/>
      <c r="R368" s="50"/>
      <c r="S368" s="50"/>
      <c r="T368" s="50"/>
      <c r="U368" s="50"/>
      <c r="V368" s="50"/>
      <c r="W368" s="50"/>
      <c r="X368" s="50"/>
      <c r="Y368" s="50"/>
      <c r="Z368" s="50"/>
      <c r="AA368" s="50"/>
      <c r="AB368" s="50"/>
      <c r="AC368" s="50"/>
      <c r="AD368" s="50"/>
      <c r="AE368" s="50"/>
      <c r="AF368" s="50"/>
      <c r="AG368" s="50"/>
      <c r="AH368" s="50"/>
      <c r="AI368" s="50"/>
      <c r="AJ368" s="50"/>
      <c r="AK368" s="50"/>
      <c r="AL368" s="50"/>
      <c r="AM368" s="50"/>
      <c r="AN368" s="50"/>
      <c r="AO368" s="50"/>
      <c r="AP368" s="50"/>
      <c r="AQ368" s="50"/>
      <c r="AR368" s="50"/>
    </row>
    <row r="369" s="4" customFormat="1" ht="14.25" spans="6:44">
      <c r="F369" s="33"/>
      <c r="G369" s="34"/>
      <c r="H369" s="43"/>
      <c r="I369" s="35"/>
      <c r="J369" s="34"/>
      <c r="K369" s="34"/>
      <c r="L369" s="34"/>
      <c r="M369" s="43"/>
      <c r="O369" s="50"/>
      <c r="P369" s="50"/>
      <c r="Q369" s="50"/>
      <c r="R369" s="50"/>
      <c r="S369" s="50"/>
      <c r="T369" s="50"/>
      <c r="U369" s="50"/>
      <c r="V369" s="50"/>
      <c r="W369" s="50"/>
      <c r="X369" s="50"/>
      <c r="Y369" s="50"/>
      <c r="Z369" s="50"/>
      <c r="AA369" s="50"/>
      <c r="AB369" s="50"/>
      <c r="AC369" s="50"/>
      <c r="AD369" s="50"/>
      <c r="AE369" s="50"/>
      <c r="AF369" s="50"/>
      <c r="AG369" s="50"/>
      <c r="AH369" s="50"/>
      <c r="AI369" s="50"/>
      <c r="AJ369" s="50"/>
      <c r="AK369" s="50"/>
      <c r="AL369" s="50"/>
      <c r="AM369" s="50"/>
      <c r="AN369" s="50"/>
      <c r="AO369" s="50"/>
      <c r="AP369" s="50"/>
      <c r="AQ369" s="50"/>
      <c r="AR369" s="50"/>
    </row>
    <row r="370" s="4" customFormat="1" ht="14.25" spans="6:44">
      <c r="F370" s="33"/>
      <c r="G370" s="34"/>
      <c r="H370" s="43"/>
      <c r="I370" s="35"/>
      <c r="J370" s="34"/>
      <c r="K370" s="34"/>
      <c r="L370" s="34"/>
      <c r="M370" s="43"/>
      <c r="O370" s="50"/>
      <c r="P370" s="50"/>
      <c r="Q370" s="50"/>
      <c r="R370" s="50"/>
      <c r="S370" s="50"/>
      <c r="T370" s="50"/>
      <c r="U370" s="50"/>
      <c r="V370" s="50"/>
      <c r="W370" s="50"/>
      <c r="X370" s="50"/>
      <c r="Y370" s="50"/>
      <c r="Z370" s="50"/>
      <c r="AA370" s="50"/>
      <c r="AB370" s="50"/>
      <c r="AC370" s="50"/>
      <c r="AD370" s="50"/>
      <c r="AE370" s="50"/>
      <c r="AF370" s="50"/>
      <c r="AG370" s="50"/>
      <c r="AH370" s="50"/>
      <c r="AI370" s="50"/>
      <c r="AJ370" s="50"/>
      <c r="AK370" s="50"/>
      <c r="AL370" s="50"/>
      <c r="AM370" s="50"/>
      <c r="AN370" s="50"/>
      <c r="AO370" s="50"/>
      <c r="AP370" s="50"/>
      <c r="AQ370" s="50"/>
      <c r="AR370" s="50"/>
    </row>
    <row r="371" s="4" customFormat="1" ht="14.25" spans="6:44">
      <c r="F371" s="33"/>
      <c r="G371" s="34"/>
      <c r="H371" s="43"/>
      <c r="I371" s="35"/>
      <c r="J371" s="34"/>
      <c r="K371" s="34"/>
      <c r="L371" s="34"/>
      <c r="M371" s="43"/>
      <c r="O371" s="50"/>
      <c r="P371" s="50"/>
      <c r="Q371" s="50"/>
      <c r="R371" s="50"/>
      <c r="S371" s="50"/>
      <c r="T371" s="50"/>
      <c r="U371" s="50"/>
      <c r="V371" s="50"/>
      <c r="W371" s="50"/>
      <c r="X371" s="50"/>
      <c r="Y371" s="50"/>
      <c r="Z371" s="50"/>
      <c r="AA371" s="50"/>
      <c r="AB371" s="50"/>
      <c r="AC371" s="50"/>
      <c r="AD371" s="50"/>
      <c r="AE371" s="50"/>
      <c r="AF371" s="50"/>
      <c r="AG371" s="50"/>
      <c r="AH371" s="50"/>
      <c r="AI371" s="50"/>
      <c r="AJ371" s="50"/>
      <c r="AK371" s="50"/>
      <c r="AL371" s="50"/>
      <c r="AM371" s="50"/>
      <c r="AN371" s="50"/>
      <c r="AO371" s="50"/>
      <c r="AP371" s="50"/>
      <c r="AQ371" s="50"/>
      <c r="AR371" s="50"/>
    </row>
    <row r="372" s="4" customFormat="1" ht="14.25" spans="6:44">
      <c r="F372" s="33"/>
      <c r="G372" s="34"/>
      <c r="H372" s="43"/>
      <c r="I372" s="35"/>
      <c r="J372" s="34"/>
      <c r="K372" s="34"/>
      <c r="L372" s="34"/>
      <c r="M372" s="43"/>
      <c r="O372" s="50"/>
      <c r="P372" s="50"/>
      <c r="Q372" s="50"/>
      <c r="R372" s="50"/>
      <c r="S372" s="50"/>
      <c r="T372" s="50"/>
      <c r="U372" s="50"/>
      <c r="V372" s="50"/>
      <c r="W372" s="50"/>
      <c r="X372" s="50"/>
      <c r="Y372" s="50"/>
      <c r="Z372" s="50"/>
      <c r="AA372" s="50"/>
      <c r="AB372" s="50"/>
      <c r="AC372" s="50"/>
      <c r="AD372" s="50"/>
      <c r="AE372" s="50"/>
      <c r="AF372" s="50"/>
      <c r="AG372" s="50"/>
      <c r="AH372" s="50"/>
      <c r="AI372" s="50"/>
      <c r="AJ372" s="50"/>
      <c r="AK372" s="50"/>
      <c r="AL372" s="50"/>
      <c r="AM372" s="50"/>
      <c r="AN372" s="50"/>
      <c r="AO372" s="50"/>
      <c r="AP372" s="50"/>
      <c r="AQ372" s="50"/>
      <c r="AR372" s="50"/>
    </row>
    <row r="373" s="4" customFormat="1" ht="14.25" spans="6:44">
      <c r="F373" s="33"/>
      <c r="G373" s="34"/>
      <c r="H373" s="43"/>
      <c r="I373" s="35"/>
      <c r="J373" s="34"/>
      <c r="K373" s="34"/>
      <c r="L373" s="34"/>
      <c r="M373" s="43"/>
      <c r="O373" s="50"/>
      <c r="P373" s="50"/>
      <c r="Q373" s="50"/>
      <c r="R373" s="50"/>
      <c r="S373" s="50"/>
      <c r="T373" s="50"/>
      <c r="U373" s="50"/>
      <c r="V373" s="50"/>
      <c r="W373" s="50"/>
      <c r="X373" s="50"/>
      <c r="Y373" s="50"/>
      <c r="Z373" s="50"/>
      <c r="AA373" s="50"/>
      <c r="AB373" s="50"/>
      <c r="AC373" s="50"/>
      <c r="AD373" s="50"/>
      <c r="AE373" s="50"/>
      <c r="AF373" s="50"/>
      <c r="AG373" s="50"/>
      <c r="AH373" s="50"/>
      <c r="AI373" s="50"/>
      <c r="AJ373" s="50"/>
      <c r="AK373" s="50"/>
      <c r="AL373" s="50"/>
      <c r="AM373" s="50"/>
      <c r="AN373" s="50"/>
      <c r="AO373" s="50"/>
      <c r="AP373" s="50"/>
      <c r="AQ373" s="50"/>
      <c r="AR373" s="50"/>
    </row>
    <row r="374" s="4" customFormat="1" ht="14.25" spans="6:44">
      <c r="F374" s="33"/>
      <c r="G374" s="34"/>
      <c r="H374" s="43"/>
      <c r="I374" s="35"/>
      <c r="J374" s="34"/>
      <c r="K374" s="34"/>
      <c r="L374" s="34"/>
      <c r="M374" s="43"/>
      <c r="O374" s="50"/>
      <c r="P374" s="50"/>
      <c r="Q374" s="50"/>
      <c r="R374" s="50"/>
      <c r="S374" s="50"/>
      <c r="T374" s="50"/>
      <c r="U374" s="50"/>
      <c r="V374" s="50"/>
      <c r="W374" s="50"/>
      <c r="X374" s="50"/>
      <c r="Y374" s="50"/>
      <c r="Z374" s="50"/>
      <c r="AA374" s="50"/>
      <c r="AB374" s="50"/>
      <c r="AC374" s="50"/>
      <c r="AD374" s="50"/>
      <c r="AE374" s="50"/>
      <c r="AF374" s="50"/>
      <c r="AG374" s="50"/>
      <c r="AH374" s="50"/>
      <c r="AI374" s="50"/>
      <c r="AJ374" s="50"/>
      <c r="AK374" s="50"/>
      <c r="AL374" s="50"/>
      <c r="AM374" s="50"/>
      <c r="AN374" s="50"/>
      <c r="AO374" s="50"/>
      <c r="AP374" s="50"/>
      <c r="AQ374" s="50"/>
      <c r="AR374" s="50"/>
    </row>
    <row r="375" s="4" customFormat="1" ht="14.25" spans="6:44">
      <c r="F375" s="33"/>
      <c r="G375" s="34"/>
      <c r="H375" s="43"/>
      <c r="I375" s="35"/>
      <c r="J375" s="34"/>
      <c r="K375" s="34"/>
      <c r="L375" s="34"/>
      <c r="M375" s="43"/>
      <c r="O375" s="50"/>
      <c r="P375" s="50"/>
      <c r="Q375" s="50"/>
      <c r="R375" s="50"/>
      <c r="S375" s="50"/>
      <c r="T375" s="50"/>
      <c r="U375" s="50"/>
      <c r="V375" s="50"/>
      <c r="W375" s="50"/>
      <c r="X375" s="50"/>
      <c r="Y375" s="50"/>
      <c r="Z375" s="50"/>
      <c r="AA375" s="50"/>
      <c r="AB375" s="50"/>
      <c r="AC375" s="50"/>
      <c r="AD375" s="50"/>
      <c r="AE375" s="50"/>
      <c r="AF375" s="50"/>
      <c r="AG375" s="50"/>
      <c r="AH375" s="50"/>
      <c r="AI375" s="50"/>
      <c r="AJ375" s="50"/>
      <c r="AK375" s="50"/>
      <c r="AL375" s="50"/>
      <c r="AM375" s="50"/>
      <c r="AN375" s="50"/>
      <c r="AO375" s="50"/>
      <c r="AP375" s="50"/>
      <c r="AQ375" s="50"/>
      <c r="AR375" s="50"/>
    </row>
    <row r="376" s="4" customFormat="1" ht="14.25" spans="6:44">
      <c r="F376" s="33"/>
      <c r="G376" s="34"/>
      <c r="H376" s="43"/>
      <c r="I376" s="35"/>
      <c r="J376" s="34"/>
      <c r="K376" s="34"/>
      <c r="L376" s="34"/>
      <c r="M376" s="43"/>
      <c r="O376" s="50"/>
      <c r="P376" s="50"/>
      <c r="Q376" s="50"/>
      <c r="R376" s="50"/>
      <c r="S376" s="50"/>
      <c r="T376" s="50"/>
      <c r="U376" s="50"/>
      <c r="V376" s="50"/>
      <c r="W376" s="50"/>
      <c r="X376" s="50"/>
      <c r="Y376" s="50"/>
      <c r="Z376" s="50"/>
      <c r="AA376" s="50"/>
      <c r="AB376" s="50"/>
      <c r="AC376" s="50"/>
      <c r="AD376" s="50"/>
      <c r="AE376" s="50"/>
      <c r="AF376" s="50"/>
      <c r="AG376" s="50"/>
      <c r="AH376" s="50"/>
      <c r="AI376" s="50"/>
      <c r="AJ376" s="50"/>
      <c r="AK376" s="50"/>
      <c r="AL376" s="50"/>
      <c r="AM376" s="50"/>
      <c r="AN376" s="50"/>
      <c r="AO376" s="50"/>
      <c r="AP376" s="50"/>
      <c r="AQ376" s="50"/>
      <c r="AR376" s="50"/>
    </row>
    <row r="377" s="4" customFormat="1" ht="14.25" spans="6:44">
      <c r="F377" s="33"/>
      <c r="G377" s="34"/>
      <c r="H377" s="43"/>
      <c r="I377" s="35"/>
      <c r="J377" s="34"/>
      <c r="K377" s="34"/>
      <c r="L377" s="34"/>
      <c r="M377" s="43"/>
      <c r="O377" s="50"/>
      <c r="P377" s="50"/>
      <c r="Q377" s="50"/>
      <c r="R377" s="50"/>
      <c r="S377" s="50"/>
      <c r="T377" s="50"/>
      <c r="U377" s="50"/>
      <c r="V377" s="50"/>
      <c r="W377" s="50"/>
      <c r="X377" s="50"/>
      <c r="Y377" s="50"/>
      <c r="Z377" s="50"/>
      <c r="AA377" s="50"/>
      <c r="AB377" s="50"/>
      <c r="AC377" s="50"/>
      <c r="AD377" s="50"/>
      <c r="AE377" s="50"/>
      <c r="AF377" s="50"/>
      <c r="AG377" s="50"/>
      <c r="AH377" s="50"/>
      <c r="AI377" s="50"/>
      <c r="AJ377" s="50"/>
      <c r="AK377" s="50"/>
      <c r="AL377" s="50"/>
      <c r="AM377" s="50"/>
      <c r="AN377" s="50"/>
      <c r="AO377" s="50"/>
      <c r="AP377" s="50"/>
      <c r="AQ377" s="50"/>
      <c r="AR377" s="50"/>
    </row>
    <row r="378" s="4" customFormat="1" ht="14.25" spans="6:44">
      <c r="F378" s="33"/>
      <c r="G378" s="34"/>
      <c r="H378" s="43"/>
      <c r="I378" s="35"/>
      <c r="J378" s="34"/>
      <c r="K378" s="34"/>
      <c r="L378" s="34"/>
      <c r="M378" s="43"/>
      <c r="O378" s="50"/>
      <c r="P378" s="50"/>
      <c r="Q378" s="50"/>
      <c r="R378" s="50"/>
      <c r="S378" s="50"/>
      <c r="T378" s="50"/>
      <c r="U378" s="50"/>
      <c r="V378" s="50"/>
      <c r="W378" s="50"/>
      <c r="X378" s="50"/>
      <c r="Y378" s="50"/>
      <c r="Z378" s="50"/>
      <c r="AA378" s="50"/>
      <c r="AB378" s="50"/>
      <c r="AC378" s="50"/>
      <c r="AD378" s="50"/>
      <c r="AE378" s="50"/>
      <c r="AF378" s="50"/>
      <c r="AG378" s="50"/>
      <c r="AH378" s="50"/>
      <c r="AI378" s="50"/>
      <c r="AJ378" s="50"/>
      <c r="AK378" s="50"/>
      <c r="AL378" s="50"/>
      <c r="AM378" s="50"/>
      <c r="AN378" s="50"/>
      <c r="AO378" s="50"/>
      <c r="AP378" s="50"/>
      <c r="AQ378" s="50"/>
      <c r="AR378" s="50"/>
    </row>
    <row r="379" s="4" customFormat="1" ht="14.25" spans="6:44">
      <c r="F379" s="33"/>
      <c r="G379" s="34"/>
      <c r="H379" s="43"/>
      <c r="I379" s="35"/>
      <c r="J379" s="34"/>
      <c r="K379" s="34"/>
      <c r="L379" s="34"/>
      <c r="M379" s="43"/>
      <c r="O379" s="50"/>
      <c r="P379" s="50"/>
      <c r="Q379" s="50"/>
      <c r="R379" s="50"/>
      <c r="S379" s="50"/>
      <c r="T379" s="50"/>
      <c r="U379" s="50"/>
      <c r="V379" s="50"/>
      <c r="W379" s="50"/>
      <c r="X379" s="50"/>
      <c r="Y379" s="50"/>
      <c r="Z379" s="50"/>
      <c r="AA379" s="50"/>
      <c r="AB379" s="50"/>
      <c r="AC379" s="50"/>
      <c r="AD379" s="50"/>
      <c r="AE379" s="50"/>
      <c r="AF379" s="50"/>
      <c r="AG379" s="50"/>
      <c r="AH379" s="50"/>
      <c r="AI379" s="50"/>
      <c r="AJ379" s="50"/>
      <c r="AK379" s="50"/>
      <c r="AL379" s="50"/>
      <c r="AM379" s="50"/>
      <c r="AN379" s="50"/>
      <c r="AO379" s="50"/>
      <c r="AP379" s="50"/>
      <c r="AQ379" s="50"/>
      <c r="AR379" s="50"/>
    </row>
    <row r="380" s="4" customFormat="1" ht="14.25" spans="6:44">
      <c r="F380" s="33"/>
      <c r="G380" s="34"/>
      <c r="H380" s="43"/>
      <c r="I380" s="35"/>
      <c r="J380" s="34"/>
      <c r="K380" s="34"/>
      <c r="L380" s="34"/>
      <c r="M380" s="43"/>
      <c r="O380" s="50"/>
      <c r="P380" s="50"/>
      <c r="Q380" s="50"/>
      <c r="R380" s="50"/>
      <c r="S380" s="50"/>
      <c r="T380" s="50"/>
      <c r="U380" s="50"/>
      <c r="V380" s="50"/>
      <c r="W380" s="50"/>
      <c r="X380" s="50"/>
      <c r="Y380" s="50"/>
      <c r="Z380" s="50"/>
      <c r="AA380" s="50"/>
      <c r="AB380" s="50"/>
      <c r="AC380" s="50"/>
      <c r="AD380" s="50"/>
      <c r="AE380" s="50"/>
      <c r="AF380" s="50"/>
      <c r="AG380" s="50"/>
      <c r="AH380" s="50"/>
      <c r="AI380" s="50"/>
      <c r="AJ380" s="50"/>
      <c r="AK380" s="50"/>
      <c r="AL380" s="50"/>
      <c r="AM380" s="50"/>
      <c r="AN380" s="50"/>
      <c r="AO380" s="50"/>
      <c r="AP380" s="50"/>
      <c r="AQ380" s="50"/>
      <c r="AR380" s="50"/>
    </row>
    <row r="381" s="4" customFormat="1" ht="14.25" spans="6:44">
      <c r="F381" s="33"/>
      <c r="G381" s="34"/>
      <c r="H381" s="43"/>
      <c r="I381" s="35"/>
      <c r="J381" s="34"/>
      <c r="K381" s="34"/>
      <c r="L381" s="34"/>
      <c r="M381" s="43"/>
      <c r="O381" s="50"/>
      <c r="P381" s="50"/>
      <c r="Q381" s="50"/>
      <c r="R381" s="50"/>
      <c r="S381" s="50"/>
      <c r="T381" s="50"/>
      <c r="U381" s="50"/>
      <c r="V381" s="50"/>
      <c r="W381" s="50"/>
      <c r="X381" s="50"/>
      <c r="Y381" s="50"/>
      <c r="Z381" s="50"/>
      <c r="AA381" s="50"/>
      <c r="AB381" s="50"/>
      <c r="AC381" s="50"/>
      <c r="AD381" s="50"/>
      <c r="AE381" s="50"/>
      <c r="AF381" s="50"/>
      <c r="AG381" s="50"/>
      <c r="AH381" s="50"/>
      <c r="AI381" s="50"/>
      <c r="AJ381" s="50"/>
      <c r="AK381" s="50"/>
      <c r="AL381" s="50"/>
      <c r="AM381" s="50"/>
      <c r="AN381" s="50"/>
      <c r="AO381" s="50"/>
      <c r="AP381" s="50"/>
      <c r="AQ381" s="50"/>
      <c r="AR381" s="50"/>
    </row>
    <row r="382" s="4" customFormat="1" ht="14.25" spans="6:44">
      <c r="F382" s="33"/>
      <c r="G382" s="34"/>
      <c r="H382" s="43"/>
      <c r="I382" s="35"/>
      <c r="J382" s="34"/>
      <c r="K382" s="34"/>
      <c r="L382" s="34"/>
      <c r="M382" s="43"/>
      <c r="O382" s="50"/>
      <c r="P382" s="50"/>
      <c r="Q382" s="50"/>
      <c r="R382" s="50"/>
      <c r="S382" s="50"/>
      <c r="T382" s="50"/>
      <c r="U382" s="50"/>
      <c r="V382" s="50"/>
      <c r="W382" s="50"/>
      <c r="X382" s="50"/>
      <c r="Y382" s="50"/>
      <c r="Z382" s="50"/>
      <c r="AA382" s="50"/>
      <c r="AB382" s="50"/>
      <c r="AC382" s="50"/>
      <c r="AD382" s="50"/>
      <c r="AE382" s="50"/>
      <c r="AF382" s="50"/>
      <c r="AG382" s="50"/>
      <c r="AH382" s="50"/>
      <c r="AI382" s="50"/>
      <c r="AJ382" s="50"/>
      <c r="AK382" s="50"/>
      <c r="AL382" s="50"/>
      <c r="AM382" s="50"/>
      <c r="AN382" s="50"/>
      <c r="AO382" s="50"/>
      <c r="AP382" s="50"/>
      <c r="AQ382" s="50"/>
      <c r="AR382" s="50"/>
    </row>
    <row r="383" s="4" customFormat="1" ht="14.25" spans="6:44">
      <c r="F383" s="33"/>
      <c r="G383" s="34"/>
      <c r="H383" s="43"/>
      <c r="I383" s="35"/>
      <c r="J383" s="34"/>
      <c r="K383" s="34"/>
      <c r="L383" s="34"/>
      <c r="M383" s="43"/>
      <c r="O383" s="50"/>
      <c r="P383" s="50"/>
      <c r="Q383" s="50"/>
      <c r="R383" s="50"/>
      <c r="S383" s="50"/>
      <c r="T383" s="50"/>
      <c r="U383" s="50"/>
      <c r="V383" s="50"/>
      <c r="W383" s="50"/>
      <c r="X383" s="50"/>
      <c r="Y383" s="50"/>
      <c r="Z383" s="50"/>
      <c r="AA383" s="50"/>
      <c r="AB383" s="50"/>
      <c r="AC383" s="50"/>
      <c r="AD383" s="50"/>
      <c r="AE383" s="50"/>
      <c r="AF383" s="50"/>
      <c r="AG383" s="50"/>
      <c r="AH383" s="50"/>
      <c r="AI383" s="50"/>
      <c r="AJ383" s="50"/>
      <c r="AK383" s="50"/>
      <c r="AL383" s="50"/>
      <c r="AM383" s="50"/>
      <c r="AN383" s="50"/>
      <c r="AO383" s="50"/>
      <c r="AP383" s="50"/>
      <c r="AQ383" s="50"/>
      <c r="AR383" s="50"/>
    </row>
    <row r="384" s="4" customFormat="1" ht="14.25" spans="6:44">
      <c r="F384" s="33"/>
      <c r="G384" s="34"/>
      <c r="H384" s="43"/>
      <c r="I384" s="35"/>
      <c r="J384" s="34"/>
      <c r="K384" s="34"/>
      <c r="L384" s="34"/>
      <c r="M384" s="43"/>
      <c r="O384" s="50"/>
      <c r="P384" s="50"/>
      <c r="Q384" s="50"/>
      <c r="R384" s="50"/>
      <c r="S384" s="50"/>
      <c r="T384" s="50"/>
      <c r="U384" s="50"/>
      <c r="V384" s="50"/>
      <c r="W384" s="50"/>
      <c r="X384" s="50"/>
      <c r="Y384" s="50"/>
      <c r="Z384" s="50"/>
      <c r="AA384" s="50"/>
      <c r="AB384" s="50"/>
      <c r="AC384" s="50"/>
      <c r="AD384" s="50"/>
      <c r="AE384" s="50"/>
      <c r="AF384" s="50"/>
      <c r="AG384" s="50"/>
      <c r="AH384" s="50"/>
      <c r="AI384" s="50"/>
      <c r="AJ384" s="50"/>
      <c r="AK384" s="50"/>
      <c r="AL384" s="50"/>
      <c r="AM384" s="50"/>
      <c r="AN384" s="50"/>
      <c r="AO384" s="50"/>
      <c r="AP384" s="50"/>
      <c r="AQ384" s="50"/>
      <c r="AR384" s="50"/>
    </row>
    <row r="385" s="4" customFormat="1" ht="14.25" spans="6:44">
      <c r="F385" s="33"/>
      <c r="G385" s="34"/>
      <c r="H385" s="43"/>
      <c r="I385" s="35"/>
      <c r="J385" s="34"/>
      <c r="K385" s="34"/>
      <c r="L385" s="34"/>
      <c r="M385" s="43"/>
      <c r="O385" s="50"/>
      <c r="P385" s="50"/>
      <c r="Q385" s="50"/>
      <c r="R385" s="50"/>
      <c r="S385" s="50"/>
      <c r="T385" s="50"/>
      <c r="U385" s="50"/>
      <c r="V385" s="50"/>
      <c r="W385" s="50"/>
      <c r="X385" s="50"/>
      <c r="Y385" s="50"/>
      <c r="Z385" s="50"/>
      <c r="AA385" s="50"/>
      <c r="AB385" s="50"/>
      <c r="AC385" s="50"/>
      <c r="AD385" s="50"/>
      <c r="AE385" s="50"/>
      <c r="AF385" s="50"/>
      <c r="AG385" s="50"/>
      <c r="AH385" s="50"/>
      <c r="AI385" s="50"/>
      <c r="AJ385" s="50"/>
      <c r="AK385" s="50"/>
      <c r="AL385" s="50"/>
      <c r="AM385" s="50"/>
      <c r="AN385" s="50"/>
      <c r="AO385" s="50"/>
      <c r="AP385" s="50"/>
      <c r="AQ385" s="50"/>
      <c r="AR385" s="50"/>
    </row>
    <row r="386" s="4" customFormat="1" ht="14.25" spans="6:44">
      <c r="F386" s="33"/>
      <c r="G386" s="34"/>
      <c r="H386" s="43"/>
      <c r="I386" s="35"/>
      <c r="J386" s="34"/>
      <c r="K386" s="34"/>
      <c r="L386" s="34"/>
      <c r="M386" s="43"/>
      <c r="O386" s="50"/>
      <c r="P386" s="50"/>
      <c r="Q386" s="50"/>
      <c r="R386" s="50"/>
      <c r="S386" s="50"/>
      <c r="T386" s="50"/>
      <c r="U386" s="50"/>
      <c r="V386" s="50"/>
      <c r="W386" s="50"/>
      <c r="X386" s="50"/>
      <c r="Y386" s="50"/>
      <c r="Z386" s="50"/>
      <c r="AA386" s="50"/>
      <c r="AB386" s="50"/>
      <c r="AC386" s="50"/>
      <c r="AD386" s="50"/>
      <c r="AE386" s="50"/>
      <c r="AF386" s="50"/>
      <c r="AG386" s="50"/>
      <c r="AH386" s="50"/>
      <c r="AI386" s="50"/>
      <c r="AJ386" s="50"/>
      <c r="AK386" s="50"/>
      <c r="AL386" s="50"/>
      <c r="AM386" s="50"/>
      <c r="AN386" s="50"/>
      <c r="AO386" s="50"/>
      <c r="AP386" s="50"/>
      <c r="AQ386" s="50"/>
      <c r="AR386" s="50"/>
    </row>
    <row r="387" s="4" customFormat="1" ht="14.25" spans="6:44">
      <c r="F387" s="33"/>
      <c r="G387" s="34"/>
      <c r="H387" s="43"/>
      <c r="I387" s="35"/>
      <c r="J387" s="34"/>
      <c r="K387" s="34"/>
      <c r="L387" s="34"/>
      <c r="M387" s="43"/>
      <c r="O387" s="50"/>
      <c r="P387" s="50"/>
      <c r="Q387" s="50"/>
      <c r="R387" s="50"/>
      <c r="S387" s="50"/>
      <c r="T387" s="50"/>
      <c r="U387" s="50"/>
      <c r="V387" s="50"/>
      <c r="W387" s="50"/>
      <c r="X387" s="50"/>
      <c r="Y387" s="50"/>
      <c r="Z387" s="50"/>
      <c r="AA387" s="50"/>
      <c r="AB387" s="50"/>
      <c r="AC387" s="50"/>
      <c r="AD387" s="50"/>
      <c r="AE387" s="50"/>
      <c r="AF387" s="50"/>
      <c r="AG387" s="50"/>
      <c r="AH387" s="50"/>
      <c r="AI387" s="50"/>
      <c r="AJ387" s="50"/>
      <c r="AK387" s="50"/>
      <c r="AL387" s="50"/>
      <c r="AM387" s="50"/>
      <c r="AN387" s="50"/>
      <c r="AO387" s="50"/>
      <c r="AP387" s="50"/>
      <c r="AQ387" s="50"/>
      <c r="AR387" s="50"/>
    </row>
    <row r="388" s="4" customFormat="1" ht="14.25" spans="6:44">
      <c r="F388" s="33"/>
      <c r="G388" s="34"/>
      <c r="H388" s="43"/>
      <c r="I388" s="35"/>
      <c r="J388" s="34"/>
      <c r="K388" s="34"/>
      <c r="L388" s="34"/>
      <c r="M388" s="43"/>
      <c r="O388" s="50"/>
      <c r="P388" s="50"/>
      <c r="Q388" s="50"/>
      <c r="R388" s="50"/>
      <c r="S388" s="50"/>
      <c r="T388" s="50"/>
      <c r="U388" s="50"/>
      <c r="V388" s="50"/>
      <c r="W388" s="50"/>
      <c r="X388" s="50"/>
      <c r="Y388" s="50"/>
      <c r="Z388" s="50"/>
      <c r="AA388" s="50"/>
      <c r="AB388" s="50"/>
      <c r="AC388" s="50"/>
      <c r="AD388" s="50"/>
      <c r="AE388" s="50"/>
      <c r="AF388" s="50"/>
      <c r="AG388" s="50"/>
      <c r="AH388" s="50"/>
      <c r="AI388" s="50"/>
      <c r="AJ388" s="50"/>
      <c r="AK388" s="50"/>
      <c r="AL388" s="50"/>
      <c r="AM388" s="50"/>
      <c r="AN388" s="50"/>
      <c r="AO388" s="50"/>
      <c r="AP388" s="50"/>
      <c r="AQ388" s="50"/>
      <c r="AR388" s="50"/>
    </row>
    <row r="389" s="4" customFormat="1" ht="14.25" spans="6:44">
      <c r="F389" s="33"/>
      <c r="G389" s="34"/>
      <c r="H389" s="43"/>
      <c r="I389" s="35"/>
      <c r="J389" s="34"/>
      <c r="K389" s="34"/>
      <c r="L389" s="34"/>
      <c r="M389" s="43"/>
      <c r="O389" s="14"/>
      <c r="P389" s="14"/>
      <c r="Q389" s="14"/>
      <c r="R389" s="14"/>
      <c r="S389" s="50"/>
      <c r="T389" s="50"/>
      <c r="U389" s="50"/>
      <c r="V389" s="50"/>
      <c r="W389" s="50"/>
      <c r="X389" s="50"/>
      <c r="Y389" s="50"/>
      <c r="Z389" s="50"/>
      <c r="AA389" s="50"/>
      <c r="AB389" s="50"/>
      <c r="AC389" s="50"/>
      <c r="AD389" s="50"/>
      <c r="AE389" s="50"/>
      <c r="AF389" s="50"/>
      <c r="AG389" s="50"/>
      <c r="AH389" s="50"/>
      <c r="AI389" s="50"/>
      <c r="AJ389" s="50"/>
      <c r="AK389" s="50"/>
      <c r="AL389" s="50"/>
      <c r="AM389" s="50"/>
      <c r="AN389" s="50"/>
      <c r="AO389" s="50"/>
      <c r="AP389" s="50"/>
      <c r="AQ389" s="50"/>
      <c r="AR389" s="50"/>
    </row>
    <row r="390" s="4" customFormat="1" ht="14.25" spans="6:44">
      <c r="F390" s="33"/>
      <c r="G390" s="34"/>
      <c r="H390" s="43"/>
      <c r="I390" s="35"/>
      <c r="J390" s="34"/>
      <c r="K390" s="34"/>
      <c r="L390" s="34"/>
      <c r="M390" s="43"/>
      <c r="O390" s="14"/>
      <c r="P390" s="14"/>
      <c r="Q390" s="14"/>
      <c r="R390" s="14"/>
      <c r="S390" s="50"/>
      <c r="T390" s="50"/>
      <c r="U390" s="50"/>
      <c r="V390" s="50"/>
      <c r="W390" s="50"/>
      <c r="X390" s="50"/>
      <c r="Y390" s="50"/>
      <c r="Z390" s="50"/>
      <c r="AA390" s="50"/>
      <c r="AB390" s="50"/>
      <c r="AC390" s="50"/>
      <c r="AD390" s="50"/>
      <c r="AE390" s="50"/>
      <c r="AF390" s="50"/>
      <c r="AG390" s="50"/>
      <c r="AH390" s="50"/>
      <c r="AI390" s="50"/>
      <c r="AJ390" s="50"/>
      <c r="AK390" s="50"/>
      <c r="AL390" s="50"/>
      <c r="AM390" s="50"/>
      <c r="AN390" s="50"/>
      <c r="AO390" s="50"/>
      <c r="AP390" s="50"/>
      <c r="AQ390" s="50"/>
      <c r="AR390" s="50"/>
    </row>
    <row r="391" s="4" customFormat="1" ht="14.25" spans="6:44">
      <c r="F391" s="33"/>
      <c r="G391" s="34"/>
      <c r="H391" s="43"/>
      <c r="I391" s="35"/>
      <c r="J391" s="34"/>
      <c r="K391" s="34"/>
      <c r="L391" s="34"/>
      <c r="M391" s="43"/>
      <c r="O391" s="14"/>
      <c r="P391" s="14"/>
      <c r="Q391" s="14"/>
      <c r="R391" s="14"/>
      <c r="S391" s="50"/>
      <c r="T391" s="50"/>
      <c r="U391" s="50"/>
      <c r="V391" s="50"/>
      <c r="W391" s="50"/>
      <c r="X391" s="50"/>
      <c r="Y391" s="50"/>
      <c r="Z391" s="50"/>
      <c r="AA391" s="50"/>
      <c r="AB391" s="50"/>
      <c r="AC391" s="50"/>
      <c r="AD391" s="50"/>
      <c r="AE391" s="50"/>
      <c r="AF391" s="50"/>
      <c r="AG391" s="50"/>
      <c r="AH391" s="50"/>
      <c r="AI391" s="50"/>
      <c r="AJ391" s="50"/>
      <c r="AK391" s="50"/>
      <c r="AL391" s="50"/>
      <c r="AM391" s="50"/>
      <c r="AN391" s="50"/>
      <c r="AO391" s="50"/>
      <c r="AP391" s="50"/>
      <c r="AQ391" s="50"/>
      <c r="AR391" s="50"/>
    </row>
    <row r="392" s="4" customFormat="1" ht="14.25" spans="6:44">
      <c r="F392" s="33"/>
      <c r="G392" s="34"/>
      <c r="H392" s="43"/>
      <c r="I392" s="35"/>
      <c r="J392" s="34"/>
      <c r="K392" s="34"/>
      <c r="L392" s="34"/>
      <c r="M392" s="43"/>
      <c r="O392" s="14"/>
      <c r="P392" s="14"/>
      <c r="Q392" s="14"/>
      <c r="R392" s="14"/>
      <c r="S392" s="50"/>
      <c r="T392" s="50"/>
      <c r="U392" s="50"/>
      <c r="V392" s="50"/>
      <c r="W392" s="50"/>
      <c r="X392" s="50"/>
      <c r="Y392" s="50"/>
      <c r="Z392" s="50"/>
      <c r="AA392" s="50"/>
      <c r="AB392" s="50"/>
      <c r="AC392" s="50"/>
      <c r="AD392" s="50"/>
      <c r="AE392" s="50"/>
      <c r="AF392" s="50"/>
      <c r="AG392" s="50"/>
      <c r="AH392" s="50"/>
      <c r="AI392" s="50"/>
      <c r="AJ392" s="50"/>
      <c r="AK392" s="50"/>
      <c r="AL392" s="50"/>
      <c r="AM392" s="50"/>
      <c r="AN392" s="50"/>
      <c r="AO392" s="50"/>
      <c r="AP392" s="50"/>
      <c r="AQ392" s="50"/>
      <c r="AR392" s="50"/>
    </row>
    <row r="393" s="4" customFormat="1" ht="14.25" spans="6:44">
      <c r="F393" s="33"/>
      <c r="G393" s="34"/>
      <c r="H393" s="43"/>
      <c r="I393" s="35"/>
      <c r="J393" s="34"/>
      <c r="K393" s="34"/>
      <c r="L393" s="34"/>
      <c r="M393" s="43"/>
      <c r="O393" s="14"/>
      <c r="P393" s="14"/>
      <c r="Q393" s="14"/>
      <c r="R393" s="14"/>
      <c r="S393" s="50"/>
      <c r="T393" s="50"/>
      <c r="U393" s="50"/>
      <c r="V393" s="50"/>
      <c r="W393" s="50"/>
      <c r="X393" s="50"/>
      <c r="Y393" s="50"/>
      <c r="Z393" s="50"/>
      <c r="AA393" s="50"/>
      <c r="AB393" s="50"/>
      <c r="AC393" s="50"/>
      <c r="AD393" s="50"/>
      <c r="AE393" s="50"/>
      <c r="AF393" s="50"/>
      <c r="AG393" s="50"/>
      <c r="AH393" s="50"/>
      <c r="AI393" s="50"/>
      <c r="AJ393" s="50"/>
      <c r="AK393" s="50"/>
      <c r="AL393" s="50"/>
      <c r="AM393" s="50"/>
      <c r="AN393" s="50"/>
      <c r="AO393" s="50"/>
      <c r="AP393" s="50"/>
      <c r="AQ393" s="50"/>
      <c r="AR393" s="50"/>
    </row>
    <row r="394" s="4" customFormat="1" ht="14.25" spans="6:44">
      <c r="F394" s="33"/>
      <c r="G394" s="34"/>
      <c r="H394" s="43"/>
      <c r="I394" s="35"/>
      <c r="J394" s="34"/>
      <c r="K394" s="34"/>
      <c r="L394" s="34"/>
      <c r="M394" s="43"/>
      <c r="O394" s="14"/>
      <c r="P394" s="14"/>
      <c r="Q394" s="14"/>
      <c r="R394" s="14"/>
      <c r="S394" s="50"/>
      <c r="T394" s="50"/>
      <c r="U394" s="50"/>
      <c r="V394" s="50"/>
      <c r="W394" s="50"/>
      <c r="X394" s="50"/>
      <c r="Y394" s="50"/>
      <c r="Z394" s="50"/>
      <c r="AA394" s="50"/>
      <c r="AB394" s="50"/>
      <c r="AC394" s="50"/>
      <c r="AD394" s="50"/>
      <c r="AE394" s="50"/>
      <c r="AF394" s="50"/>
      <c r="AG394" s="50"/>
      <c r="AH394" s="50"/>
      <c r="AI394" s="50"/>
      <c r="AJ394" s="50"/>
      <c r="AK394" s="50"/>
      <c r="AL394" s="50"/>
      <c r="AM394" s="50"/>
      <c r="AN394" s="50"/>
      <c r="AO394" s="50"/>
      <c r="AP394" s="50"/>
      <c r="AQ394" s="50"/>
      <c r="AR394" s="50"/>
    </row>
    <row r="395" s="4" customFormat="1" ht="14.25" spans="6:44">
      <c r="F395" s="33"/>
      <c r="G395" s="34"/>
      <c r="H395" s="43"/>
      <c r="I395" s="35"/>
      <c r="J395" s="34"/>
      <c r="K395" s="34"/>
      <c r="L395" s="34"/>
      <c r="M395" s="43"/>
      <c r="O395" s="14"/>
      <c r="P395" s="14"/>
      <c r="Q395" s="14"/>
      <c r="R395" s="14"/>
      <c r="S395" s="50"/>
      <c r="T395" s="50"/>
      <c r="U395" s="50"/>
      <c r="V395" s="50"/>
      <c r="W395" s="50"/>
      <c r="X395" s="50"/>
      <c r="Y395" s="50"/>
      <c r="Z395" s="50"/>
      <c r="AA395" s="50"/>
      <c r="AB395" s="50"/>
      <c r="AC395" s="50"/>
      <c r="AD395" s="50"/>
      <c r="AE395" s="50"/>
      <c r="AF395" s="50"/>
      <c r="AG395" s="50"/>
      <c r="AH395" s="50"/>
      <c r="AI395" s="50"/>
      <c r="AJ395" s="50"/>
      <c r="AK395" s="50"/>
      <c r="AL395" s="50"/>
      <c r="AM395" s="50"/>
      <c r="AN395" s="50"/>
      <c r="AO395" s="50"/>
      <c r="AP395" s="50"/>
      <c r="AQ395" s="50"/>
      <c r="AR395" s="50"/>
    </row>
    <row r="396" s="4" customFormat="1" ht="14.25" spans="6:44">
      <c r="F396" s="33"/>
      <c r="G396" s="34"/>
      <c r="H396" s="43"/>
      <c r="I396" s="35"/>
      <c r="J396" s="34"/>
      <c r="K396" s="34"/>
      <c r="L396" s="34"/>
      <c r="M396" s="43"/>
      <c r="O396" s="14"/>
      <c r="P396" s="14"/>
      <c r="Q396" s="14"/>
      <c r="R396" s="14"/>
      <c r="S396" s="50"/>
      <c r="T396" s="50"/>
      <c r="U396" s="50"/>
      <c r="V396" s="50"/>
      <c r="W396" s="50"/>
      <c r="X396" s="50"/>
      <c r="Y396" s="50"/>
      <c r="Z396" s="50"/>
      <c r="AA396" s="50"/>
      <c r="AB396" s="50"/>
      <c r="AC396" s="50"/>
      <c r="AD396" s="50"/>
      <c r="AE396" s="50"/>
      <c r="AF396" s="50"/>
      <c r="AG396" s="50"/>
      <c r="AH396" s="50"/>
      <c r="AI396" s="50"/>
      <c r="AJ396" s="50"/>
      <c r="AK396" s="50"/>
      <c r="AL396" s="50"/>
      <c r="AM396" s="50"/>
      <c r="AN396" s="50"/>
      <c r="AO396" s="50"/>
      <c r="AP396" s="50"/>
      <c r="AQ396" s="50"/>
      <c r="AR396" s="50"/>
    </row>
    <row r="397" s="4" customFormat="1" ht="14.25" spans="6:44">
      <c r="F397" s="33"/>
      <c r="G397" s="34"/>
      <c r="H397" s="43"/>
      <c r="I397" s="35"/>
      <c r="J397" s="34"/>
      <c r="K397" s="34"/>
      <c r="L397" s="34"/>
      <c r="M397" s="43"/>
      <c r="O397" s="14"/>
      <c r="P397" s="14"/>
      <c r="Q397" s="14"/>
      <c r="R397" s="14"/>
      <c r="S397" s="50"/>
      <c r="T397" s="50"/>
      <c r="U397" s="50"/>
      <c r="V397" s="50"/>
      <c r="W397" s="50"/>
      <c r="X397" s="50"/>
      <c r="Y397" s="50"/>
      <c r="Z397" s="50"/>
      <c r="AA397" s="50"/>
      <c r="AB397" s="50"/>
      <c r="AC397" s="50"/>
      <c r="AD397" s="50"/>
      <c r="AE397" s="50"/>
      <c r="AF397" s="50"/>
      <c r="AG397" s="50"/>
      <c r="AH397" s="50"/>
      <c r="AI397" s="50"/>
      <c r="AJ397" s="50"/>
      <c r="AK397" s="50"/>
      <c r="AL397" s="50"/>
      <c r="AM397" s="50"/>
      <c r="AN397" s="50"/>
      <c r="AO397" s="50"/>
      <c r="AP397" s="50"/>
      <c r="AQ397" s="50"/>
      <c r="AR397" s="50"/>
    </row>
    <row r="398" s="4" customFormat="1" ht="14.25" spans="6:44">
      <c r="F398" s="33"/>
      <c r="G398" s="34"/>
      <c r="H398" s="43"/>
      <c r="I398" s="35"/>
      <c r="J398" s="34"/>
      <c r="K398" s="34"/>
      <c r="L398" s="34"/>
      <c r="M398" s="43"/>
      <c r="O398" s="14"/>
      <c r="P398" s="14"/>
      <c r="Q398" s="14"/>
      <c r="R398" s="14"/>
      <c r="S398" s="50"/>
      <c r="T398" s="50"/>
      <c r="U398" s="50"/>
      <c r="V398" s="50"/>
      <c r="W398" s="50"/>
      <c r="X398" s="50"/>
      <c r="Y398" s="50"/>
      <c r="Z398" s="50"/>
      <c r="AA398" s="50"/>
      <c r="AB398" s="50"/>
      <c r="AC398" s="50"/>
      <c r="AD398" s="50"/>
      <c r="AE398" s="50"/>
      <c r="AF398" s="50"/>
      <c r="AG398" s="50"/>
      <c r="AH398" s="50"/>
      <c r="AI398" s="50"/>
      <c r="AJ398" s="50"/>
      <c r="AK398" s="50"/>
      <c r="AL398" s="50"/>
      <c r="AM398" s="50"/>
      <c r="AN398" s="50"/>
      <c r="AO398" s="50"/>
      <c r="AP398" s="50"/>
      <c r="AQ398" s="50"/>
      <c r="AR398" s="50"/>
    </row>
    <row r="399" s="4" customFormat="1" ht="14.25" spans="6:44">
      <c r="F399" s="33"/>
      <c r="G399" s="34"/>
      <c r="H399" s="43"/>
      <c r="I399" s="35"/>
      <c r="J399" s="34"/>
      <c r="K399" s="34"/>
      <c r="L399" s="34"/>
      <c r="M399" s="43"/>
      <c r="O399" s="14"/>
      <c r="P399" s="14"/>
      <c r="Q399" s="14"/>
      <c r="R399" s="14"/>
      <c r="S399" s="50"/>
      <c r="T399" s="50"/>
      <c r="U399" s="50"/>
      <c r="V399" s="50"/>
      <c r="W399" s="50"/>
      <c r="X399" s="50"/>
      <c r="Y399" s="50"/>
      <c r="Z399" s="50"/>
      <c r="AA399" s="50"/>
      <c r="AB399" s="50"/>
      <c r="AC399" s="50"/>
      <c r="AD399" s="50"/>
      <c r="AE399" s="50"/>
      <c r="AF399" s="50"/>
      <c r="AG399" s="50"/>
      <c r="AH399" s="50"/>
      <c r="AI399" s="50"/>
      <c r="AJ399" s="50"/>
      <c r="AK399" s="50"/>
      <c r="AL399" s="50"/>
      <c r="AM399" s="50"/>
      <c r="AN399" s="50"/>
      <c r="AO399" s="50"/>
      <c r="AP399" s="50"/>
      <c r="AQ399" s="50"/>
      <c r="AR399" s="50"/>
    </row>
    <row r="400" s="4" customFormat="1" ht="14.25" spans="6:44">
      <c r="F400" s="33"/>
      <c r="G400" s="34"/>
      <c r="H400" s="43"/>
      <c r="I400" s="35"/>
      <c r="J400" s="34"/>
      <c r="K400" s="34"/>
      <c r="L400" s="34"/>
      <c r="M400" s="43"/>
      <c r="O400" s="14"/>
      <c r="P400" s="14"/>
      <c r="Q400" s="14"/>
      <c r="R400" s="14"/>
      <c r="S400" s="50"/>
      <c r="T400" s="50"/>
      <c r="U400" s="50"/>
      <c r="V400" s="50"/>
      <c r="W400" s="50"/>
      <c r="X400" s="50"/>
      <c r="Y400" s="50"/>
      <c r="Z400" s="50"/>
      <c r="AA400" s="50"/>
      <c r="AB400" s="50"/>
      <c r="AC400" s="50"/>
      <c r="AD400" s="50"/>
      <c r="AE400" s="50"/>
      <c r="AF400" s="50"/>
      <c r="AG400" s="50"/>
      <c r="AH400" s="50"/>
      <c r="AI400" s="50"/>
      <c r="AJ400" s="50"/>
      <c r="AK400" s="50"/>
      <c r="AL400" s="50"/>
      <c r="AM400" s="50"/>
      <c r="AN400" s="50"/>
      <c r="AO400" s="50"/>
      <c r="AP400" s="50"/>
      <c r="AQ400" s="50"/>
      <c r="AR400" s="50"/>
    </row>
    <row r="401" ht="14.25" spans="1:14">
      <c r="A401" s="4"/>
      <c r="B401" s="4"/>
      <c r="C401" s="4"/>
      <c r="D401" s="4"/>
      <c r="E401" s="4"/>
      <c r="F401" s="33"/>
      <c r="G401" s="34"/>
      <c r="H401" s="43"/>
      <c r="I401" s="35"/>
      <c r="J401" s="34"/>
      <c r="K401" s="34"/>
      <c r="L401" s="34"/>
      <c r="M401" s="43"/>
      <c r="N401" s="4"/>
    </row>
    <row r="402" ht="14.25" spans="1:14">
      <c r="A402" s="4"/>
      <c r="B402" s="4"/>
      <c r="C402" s="4"/>
      <c r="D402" s="4"/>
      <c r="E402" s="4"/>
      <c r="F402" s="33"/>
      <c r="G402" s="34"/>
      <c r="H402" s="43"/>
      <c r="I402" s="35"/>
      <c r="J402" s="34"/>
      <c r="K402" s="34"/>
      <c r="L402" s="34"/>
      <c r="M402" s="43"/>
      <c r="N402" s="4"/>
    </row>
    <row r="403" ht="14.25" spans="1:14">
      <c r="A403" s="4"/>
      <c r="B403" s="4"/>
      <c r="C403" s="4"/>
      <c r="D403" s="4"/>
      <c r="E403" s="4"/>
      <c r="F403" s="33"/>
      <c r="G403" s="34"/>
      <c r="H403" s="43"/>
      <c r="I403" s="35"/>
      <c r="J403" s="34"/>
      <c r="K403" s="34"/>
      <c r="L403" s="34"/>
      <c r="M403" s="43"/>
      <c r="N403" s="4"/>
    </row>
    <row r="404" ht="14.25" spans="1:14">
      <c r="A404" s="4"/>
      <c r="B404" s="4"/>
      <c r="C404" s="4"/>
      <c r="D404" s="4"/>
      <c r="E404" s="4"/>
      <c r="F404" s="33"/>
      <c r="G404" s="34"/>
      <c r="H404" s="43"/>
      <c r="I404" s="35"/>
      <c r="J404" s="34"/>
      <c r="K404" s="34"/>
      <c r="L404" s="34"/>
      <c r="M404" s="43"/>
      <c r="N404" s="4"/>
    </row>
    <row r="405" ht="14.25" spans="1:14">
      <c r="A405" s="4"/>
      <c r="B405" s="4"/>
      <c r="C405" s="4"/>
      <c r="D405" s="4"/>
      <c r="E405" s="4"/>
      <c r="F405" s="33"/>
      <c r="G405" s="34"/>
      <c r="H405" s="43"/>
      <c r="I405" s="35"/>
      <c r="J405" s="34"/>
      <c r="K405" s="34"/>
      <c r="L405" s="34"/>
      <c r="M405" s="43"/>
      <c r="N405" s="4"/>
    </row>
    <row r="406" ht="14.25" spans="1:14">
      <c r="A406" s="4"/>
      <c r="B406" s="4"/>
      <c r="C406" s="4"/>
      <c r="D406" s="4"/>
      <c r="E406" s="4"/>
      <c r="F406" s="33"/>
      <c r="G406" s="34"/>
      <c r="H406" s="43"/>
      <c r="I406" s="35"/>
      <c r="J406" s="34"/>
      <c r="K406" s="34"/>
      <c r="L406" s="34"/>
      <c r="M406" s="43"/>
      <c r="N406" s="4"/>
    </row>
    <row r="407" ht="14.25" spans="1:14">
      <c r="A407" s="4"/>
      <c r="B407" s="4"/>
      <c r="C407" s="4"/>
      <c r="D407" s="4"/>
      <c r="E407" s="4"/>
      <c r="F407" s="33"/>
      <c r="G407" s="34"/>
      <c r="H407" s="43"/>
      <c r="I407" s="35"/>
      <c r="J407" s="34"/>
      <c r="K407" s="34"/>
      <c r="L407" s="34"/>
      <c r="M407" s="43"/>
      <c r="N407" s="4"/>
    </row>
    <row r="408" ht="14.25" spans="1:14">
      <c r="A408" s="4"/>
      <c r="B408" s="4"/>
      <c r="C408" s="4"/>
      <c r="D408" s="4"/>
      <c r="E408" s="4"/>
      <c r="F408" s="33"/>
      <c r="G408" s="34"/>
      <c r="H408" s="43"/>
      <c r="I408" s="35"/>
      <c r="J408" s="34"/>
      <c r="K408" s="34"/>
      <c r="L408" s="34"/>
      <c r="M408" s="43"/>
      <c r="N408" s="4"/>
    </row>
    <row r="409" ht="14.25" spans="1:14">
      <c r="A409" s="4"/>
      <c r="B409" s="4"/>
      <c r="C409" s="4"/>
      <c r="D409" s="4"/>
      <c r="E409" s="4"/>
      <c r="F409" s="33"/>
      <c r="G409" s="34"/>
      <c r="H409" s="43"/>
      <c r="I409" s="35"/>
      <c r="J409" s="34"/>
      <c r="K409" s="34"/>
      <c r="L409" s="34"/>
      <c r="M409" s="43"/>
      <c r="N409" s="4"/>
    </row>
    <row r="410" ht="14.25" spans="1:14">
      <c r="A410" s="4"/>
      <c r="B410" s="4"/>
      <c r="C410" s="4"/>
      <c r="D410" s="4"/>
      <c r="E410" s="4"/>
      <c r="F410" s="33"/>
      <c r="G410" s="34"/>
      <c r="H410" s="43"/>
      <c r="I410" s="35"/>
      <c r="J410" s="34"/>
      <c r="K410" s="34"/>
      <c r="L410" s="34"/>
      <c r="M410" s="43"/>
      <c r="N410" s="4"/>
    </row>
    <row r="411" ht="14.25" spans="1:14">
      <c r="A411" s="4"/>
      <c r="B411" s="4"/>
      <c r="C411" s="4"/>
      <c r="D411" s="4"/>
      <c r="E411" s="4"/>
      <c r="F411" s="33"/>
      <c r="G411" s="34"/>
      <c r="H411" s="43"/>
      <c r="I411" s="35"/>
      <c r="J411" s="34"/>
      <c r="K411" s="34"/>
      <c r="L411" s="34"/>
      <c r="M411" s="43"/>
      <c r="N411" s="4"/>
    </row>
    <row r="412" ht="14.25" spans="1:14">
      <c r="A412" s="4"/>
      <c r="B412" s="4"/>
      <c r="C412" s="4"/>
      <c r="D412" s="4"/>
      <c r="E412" s="4"/>
      <c r="F412" s="33"/>
      <c r="G412" s="34"/>
      <c r="H412" s="43"/>
      <c r="I412" s="35"/>
      <c r="J412" s="34"/>
      <c r="K412" s="34"/>
      <c r="L412" s="34"/>
      <c r="M412" s="43"/>
      <c r="N412" s="4"/>
    </row>
    <row r="413" ht="14.25" spans="1:14">
      <c r="A413" s="4"/>
      <c r="B413" s="4"/>
      <c r="C413" s="4"/>
      <c r="D413" s="4"/>
      <c r="E413" s="4"/>
      <c r="F413" s="33"/>
      <c r="G413" s="34"/>
      <c r="H413" s="43"/>
      <c r="I413" s="35"/>
      <c r="J413" s="34"/>
      <c r="K413" s="34"/>
      <c r="L413" s="34"/>
      <c r="M413" s="43"/>
      <c r="N413" s="4"/>
    </row>
    <row r="414" ht="14.25" spans="1:14">
      <c r="A414" s="4"/>
      <c r="B414" s="4"/>
      <c r="C414" s="4"/>
      <c r="D414" s="4"/>
      <c r="E414" s="4"/>
      <c r="F414" s="33"/>
      <c r="G414" s="34"/>
      <c r="H414" s="43"/>
      <c r="I414" s="35"/>
      <c r="J414" s="34"/>
      <c r="K414" s="34"/>
      <c r="L414" s="34"/>
      <c r="M414" s="43"/>
      <c r="N414" s="4"/>
    </row>
    <row r="415" ht="14.25" spans="1:14">
      <c r="A415" s="4"/>
      <c r="B415" s="4"/>
      <c r="C415" s="4"/>
      <c r="D415" s="4"/>
      <c r="E415" s="4"/>
      <c r="F415" s="33"/>
      <c r="G415" s="34"/>
      <c r="H415" s="43"/>
      <c r="I415" s="35"/>
      <c r="J415" s="34"/>
      <c r="K415" s="34"/>
      <c r="L415" s="34"/>
      <c r="M415" s="43"/>
      <c r="N415" s="4"/>
    </row>
    <row r="416" ht="14.25" spans="1:14">
      <c r="A416" s="4"/>
      <c r="B416" s="4"/>
      <c r="C416" s="4"/>
      <c r="D416" s="4"/>
      <c r="E416" s="4"/>
      <c r="F416" s="33"/>
      <c r="G416" s="34"/>
      <c r="H416" s="43"/>
      <c r="I416" s="35"/>
      <c r="J416" s="34"/>
      <c r="K416" s="34"/>
      <c r="L416" s="34"/>
      <c r="M416" s="43"/>
      <c r="N416" s="4"/>
    </row>
    <row r="417" ht="14.25" spans="1:14">
      <c r="A417" s="4"/>
      <c r="B417" s="4"/>
      <c r="C417" s="4"/>
      <c r="D417" s="4"/>
      <c r="E417" s="4"/>
      <c r="F417" s="33"/>
      <c r="G417" s="34"/>
      <c r="H417" s="43"/>
      <c r="I417" s="35"/>
      <c r="J417" s="34"/>
      <c r="K417" s="34"/>
      <c r="L417" s="34"/>
      <c r="M417" s="43"/>
      <c r="N417" s="4"/>
    </row>
    <row r="418" ht="14.25" spans="1:14">
      <c r="A418" s="4"/>
      <c r="B418" s="4"/>
      <c r="C418" s="4"/>
      <c r="D418" s="4"/>
      <c r="E418" s="4"/>
      <c r="F418" s="33"/>
      <c r="G418" s="34"/>
      <c r="H418" s="43"/>
      <c r="I418" s="35"/>
      <c r="J418" s="34"/>
      <c r="K418" s="34"/>
      <c r="L418" s="34"/>
      <c r="M418" s="43"/>
      <c r="N418" s="4"/>
    </row>
    <row r="419" ht="14.25" spans="1:14">
      <c r="A419" s="4"/>
      <c r="B419" s="4"/>
      <c r="C419" s="4"/>
      <c r="D419" s="4"/>
      <c r="E419" s="4"/>
      <c r="F419" s="33"/>
      <c r="G419" s="34"/>
      <c r="H419" s="43"/>
      <c r="I419" s="35"/>
      <c r="J419" s="34"/>
      <c r="K419" s="34"/>
      <c r="L419" s="34"/>
      <c r="M419" s="43"/>
      <c r="N419" s="4"/>
    </row>
    <row r="420" ht="14.25" spans="1:14">
      <c r="A420" s="4"/>
      <c r="B420" s="4"/>
      <c r="C420" s="4"/>
      <c r="D420" s="4"/>
      <c r="E420" s="4"/>
      <c r="F420" s="33"/>
      <c r="G420" s="34"/>
      <c r="H420" s="43"/>
      <c r="I420" s="35"/>
      <c r="J420" s="34"/>
      <c r="K420" s="34"/>
      <c r="L420" s="34"/>
      <c r="M420" s="43"/>
      <c r="N420" s="4"/>
    </row>
    <row r="421" ht="14.25" spans="1:12">
      <c r="A421" s="4"/>
      <c r="B421" s="4"/>
      <c r="C421" s="4"/>
      <c r="D421" s="4"/>
      <c r="E421" s="4"/>
      <c r="F421" s="33"/>
      <c r="G421" s="34"/>
      <c r="H421" s="43"/>
      <c r="I421" s="35"/>
      <c r="J421" s="34"/>
      <c r="K421" s="34"/>
      <c r="L421" s="34"/>
    </row>
    <row r="422" ht="14.25" spans="1:12">
      <c r="A422" s="4"/>
      <c r="B422" s="4"/>
      <c r="C422" s="4"/>
      <c r="D422" s="4"/>
      <c r="E422" s="4"/>
      <c r="F422" s="33"/>
      <c r="G422" s="34"/>
      <c r="H422" s="43"/>
      <c r="I422" s="35"/>
      <c r="J422" s="34"/>
      <c r="K422" s="34"/>
      <c r="L422" s="34"/>
    </row>
  </sheetData>
  <autoFilter ref="A6:AR36">
    <extLst/>
  </autoFilter>
  <mergeCells count="30">
    <mergeCell ref="A1:N1"/>
    <mergeCell ref="A2:F2"/>
    <mergeCell ref="G2:J2"/>
    <mergeCell ref="K2:N2"/>
    <mergeCell ref="A3:J3"/>
    <mergeCell ref="K3:M3"/>
    <mergeCell ref="A4:J4"/>
    <mergeCell ref="A5:A6"/>
    <mergeCell ref="A8:A9"/>
    <mergeCell ref="B5:B6"/>
    <mergeCell ref="B8:B9"/>
    <mergeCell ref="C5:C6"/>
    <mergeCell ref="C8:C9"/>
    <mergeCell ref="D5:D6"/>
    <mergeCell ref="D8:D9"/>
    <mergeCell ref="E5:E6"/>
    <mergeCell ref="F5:F6"/>
    <mergeCell ref="G5:G6"/>
    <mergeCell ref="H5:H6"/>
    <mergeCell ref="H8:H9"/>
    <mergeCell ref="I5:I6"/>
    <mergeCell ref="I8:I9"/>
    <mergeCell ref="J5:J6"/>
    <mergeCell ref="J8:J9"/>
    <mergeCell ref="K4:K6"/>
    <mergeCell ref="K8:K9"/>
    <mergeCell ref="L4:L6"/>
    <mergeCell ref="L8:L9"/>
    <mergeCell ref="M4:M6"/>
    <mergeCell ref="N3:N6"/>
  </mergeCells>
  <conditionalFormatting sqref="F36:F65536 F3:F6 F1">
    <cfRule type="duplicateValues" dxfId="0" priority="3" stopIfTrue="1"/>
  </conditionalFormatting>
  <printOptions horizontalCentered="1"/>
  <pageMargins left="0.25" right="0.25" top="0.79" bottom="0.63" header="0.51" footer="0.51"/>
  <pageSetup paperSize="9" scale="45" orientation="landscape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4"/>
  <sheetViews>
    <sheetView tabSelected="1" view="pageBreakPreview" zoomScale="70" zoomScaleNormal="70" zoomScaleSheetLayoutView="70" workbookViewId="0">
      <selection activeCell="M10" sqref="L10:M10"/>
    </sheetView>
  </sheetViews>
  <sheetFormatPr defaultColWidth="9" defaultRowHeight="14.25" outlineLevelCol="7"/>
  <cols>
    <col min="1" max="1" width="5.375" style="53" customWidth="1"/>
    <col min="2" max="2" width="25.7083333333333" style="52" customWidth="1"/>
    <col min="3" max="3" width="11" style="52" customWidth="1"/>
    <col min="4" max="4" width="10.875" style="52" customWidth="1"/>
    <col min="5" max="5" width="11.75" style="52" customWidth="1"/>
    <col min="6" max="6" width="12.375" style="52" customWidth="1"/>
    <col min="7" max="7" width="9.375" style="52" customWidth="1"/>
    <col min="8" max="8" width="20.5333333333333" style="52" customWidth="1"/>
    <col min="9" max="9" width="9" style="52"/>
    <col min="10" max="11" width="22.625" style="52" customWidth="1"/>
    <col min="12" max="16384" width="9" style="52"/>
  </cols>
  <sheetData>
    <row r="1" ht="23" customHeight="1" spans="1:7">
      <c r="A1" s="54" t="s">
        <v>149</v>
      </c>
      <c r="B1" s="55"/>
      <c r="C1" s="56"/>
      <c r="D1" s="56"/>
      <c r="E1" s="56"/>
      <c r="F1" s="56"/>
      <c r="G1" s="57"/>
    </row>
    <row r="2" ht="25.5" spans="1:7">
      <c r="A2" s="58" t="s">
        <v>150</v>
      </c>
      <c r="B2" s="59"/>
      <c r="C2" s="59"/>
      <c r="D2" s="59"/>
      <c r="E2" s="59"/>
      <c r="F2" s="59"/>
      <c r="G2" s="59"/>
    </row>
    <row r="3" ht="32" customHeight="1" spans="1:7">
      <c r="A3" s="60" t="s">
        <v>151</v>
      </c>
      <c r="B3" s="61"/>
      <c r="C3" s="61"/>
      <c r="D3" s="61"/>
      <c r="E3" s="61"/>
      <c r="F3" s="61"/>
      <c r="G3" s="62"/>
    </row>
    <row r="4" ht="40.5" spans="1:8">
      <c r="A4" s="63" t="s">
        <v>11</v>
      </c>
      <c r="B4" s="64" t="s">
        <v>12</v>
      </c>
      <c r="C4" s="64" t="s">
        <v>152</v>
      </c>
      <c r="D4" s="65"/>
      <c r="E4" s="65"/>
      <c r="F4" s="64" t="s">
        <v>153</v>
      </c>
      <c r="G4" s="66" t="s">
        <v>154</v>
      </c>
      <c r="H4" s="22" t="s">
        <v>6</v>
      </c>
    </row>
    <row r="5" s="52" customFormat="1" ht="24" customHeight="1" spans="1:8">
      <c r="A5" s="67"/>
      <c r="B5" s="65"/>
      <c r="C5" s="64" t="s">
        <v>155</v>
      </c>
      <c r="D5" s="64" t="s">
        <v>156</v>
      </c>
      <c r="E5" s="64" t="s">
        <v>157</v>
      </c>
      <c r="F5" s="64" t="s">
        <v>158</v>
      </c>
      <c r="G5" s="68"/>
      <c r="H5" s="22"/>
    </row>
    <row r="6" ht="35" customHeight="1" spans="1:8">
      <c r="A6" s="22">
        <v>1</v>
      </c>
      <c r="B6" s="69" t="s">
        <v>159</v>
      </c>
      <c r="C6" s="69" t="s">
        <v>160</v>
      </c>
      <c r="D6" s="69" t="s">
        <v>161</v>
      </c>
      <c r="E6" s="69" t="s">
        <v>162</v>
      </c>
      <c r="F6" s="69" t="s">
        <v>163</v>
      </c>
      <c r="G6" s="70">
        <v>396</v>
      </c>
      <c r="H6" s="71"/>
    </row>
    <row r="7" ht="35" customHeight="1" spans="1:8">
      <c r="A7" s="22">
        <v>2</v>
      </c>
      <c r="B7" s="69" t="s">
        <v>164</v>
      </c>
      <c r="C7" s="69" t="s">
        <v>160</v>
      </c>
      <c r="D7" s="69" t="s">
        <v>161</v>
      </c>
      <c r="E7" s="69" t="s">
        <v>165</v>
      </c>
      <c r="F7" s="69" t="s">
        <v>166</v>
      </c>
      <c r="G7" s="70">
        <v>643</v>
      </c>
      <c r="H7" s="72"/>
    </row>
    <row r="8" ht="35" customHeight="1" spans="1:8">
      <c r="A8" s="22">
        <v>3</v>
      </c>
      <c r="B8" s="69" t="s">
        <v>167</v>
      </c>
      <c r="C8" s="69" t="s">
        <v>160</v>
      </c>
      <c r="D8" s="69" t="s">
        <v>161</v>
      </c>
      <c r="E8" s="69" t="s">
        <v>168</v>
      </c>
      <c r="F8" s="69" t="s">
        <v>169</v>
      </c>
      <c r="G8" s="70">
        <v>414</v>
      </c>
      <c r="H8" s="71"/>
    </row>
    <row r="9" ht="35" customHeight="1" spans="1:8">
      <c r="A9" s="22">
        <v>4</v>
      </c>
      <c r="B9" s="69" t="s">
        <v>170</v>
      </c>
      <c r="C9" s="69" t="s">
        <v>160</v>
      </c>
      <c r="D9" s="69" t="s">
        <v>161</v>
      </c>
      <c r="E9" s="69" t="s">
        <v>171</v>
      </c>
      <c r="F9" s="69" t="s">
        <v>172</v>
      </c>
      <c r="G9" s="70">
        <v>253</v>
      </c>
      <c r="H9" s="71"/>
    </row>
    <row r="10" s="52" customFormat="1" ht="35" customHeight="1" spans="1:8">
      <c r="A10" s="22">
        <v>5</v>
      </c>
      <c r="B10" s="69" t="s">
        <v>173</v>
      </c>
      <c r="C10" s="69" t="s">
        <v>160</v>
      </c>
      <c r="D10" s="69" t="s">
        <v>161</v>
      </c>
      <c r="E10" s="69" t="s">
        <v>165</v>
      </c>
      <c r="F10" s="69" t="s">
        <v>174</v>
      </c>
      <c r="G10" s="70">
        <v>369</v>
      </c>
      <c r="H10" s="72"/>
    </row>
    <row r="11" ht="35" customHeight="1" spans="1:8">
      <c r="A11" s="22">
        <v>6</v>
      </c>
      <c r="B11" s="69" t="s">
        <v>175</v>
      </c>
      <c r="C11" s="69" t="s">
        <v>160</v>
      </c>
      <c r="D11" s="69" t="s">
        <v>161</v>
      </c>
      <c r="E11" s="69" t="s">
        <v>168</v>
      </c>
      <c r="F11" s="69" t="s">
        <v>176</v>
      </c>
      <c r="G11" s="70">
        <v>298</v>
      </c>
      <c r="H11" s="71"/>
    </row>
    <row r="12" ht="35" customHeight="1" spans="1:8">
      <c r="A12" s="22">
        <v>7</v>
      </c>
      <c r="B12" s="69" t="s">
        <v>177</v>
      </c>
      <c r="C12" s="69" t="s">
        <v>160</v>
      </c>
      <c r="D12" s="69" t="s">
        <v>161</v>
      </c>
      <c r="E12" s="69" t="s">
        <v>178</v>
      </c>
      <c r="F12" s="69" t="s">
        <v>179</v>
      </c>
      <c r="G12" s="70">
        <v>538</v>
      </c>
      <c r="H12" s="71"/>
    </row>
    <row r="13" ht="35" customHeight="1" spans="1:8">
      <c r="A13" s="22">
        <v>8</v>
      </c>
      <c r="B13" s="69" t="s">
        <v>180</v>
      </c>
      <c r="C13" s="69" t="s">
        <v>160</v>
      </c>
      <c r="D13" s="69" t="s">
        <v>161</v>
      </c>
      <c r="E13" s="69" t="s">
        <v>181</v>
      </c>
      <c r="F13" s="69" t="s">
        <v>182</v>
      </c>
      <c r="G13" s="70">
        <v>541</v>
      </c>
      <c r="H13" s="71"/>
    </row>
    <row r="14" ht="35" customHeight="1" spans="1:8">
      <c r="A14" s="22">
        <v>9</v>
      </c>
      <c r="B14" s="69" t="s">
        <v>183</v>
      </c>
      <c r="C14" s="69" t="s">
        <v>160</v>
      </c>
      <c r="D14" s="69" t="s">
        <v>161</v>
      </c>
      <c r="E14" s="69" t="s">
        <v>181</v>
      </c>
      <c r="F14" s="69" t="s">
        <v>184</v>
      </c>
      <c r="G14" s="70">
        <v>229</v>
      </c>
      <c r="H14" s="71"/>
    </row>
    <row r="15" ht="35" customHeight="1" spans="1:8">
      <c r="A15" s="22">
        <v>10</v>
      </c>
      <c r="B15" s="69" t="s">
        <v>185</v>
      </c>
      <c r="C15" s="69" t="s">
        <v>160</v>
      </c>
      <c r="D15" s="69" t="s">
        <v>161</v>
      </c>
      <c r="E15" s="69" t="s">
        <v>165</v>
      </c>
      <c r="F15" s="69" t="s">
        <v>186</v>
      </c>
      <c r="G15" s="70">
        <v>375</v>
      </c>
      <c r="H15" s="71"/>
    </row>
    <row r="16" ht="35" customHeight="1" spans="1:8">
      <c r="A16" s="22">
        <v>11</v>
      </c>
      <c r="B16" s="69" t="s">
        <v>187</v>
      </c>
      <c r="C16" s="69" t="s">
        <v>160</v>
      </c>
      <c r="D16" s="69" t="s">
        <v>161</v>
      </c>
      <c r="E16" s="69" t="s">
        <v>178</v>
      </c>
      <c r="F16" s="69" t="s">
        <v>188</v>
      </c>
      <c r="G16" s="70">
        <v>469</v>
      </c>
      <c r="H16" s="71"/>
    </row>
    <row r="17" ht="35" customHeight="1" spans="1:8">
      <c r="A17" s="22">
        <v>12</v>
      </c>
      <c r="B17" s="69" t="s">
        <v>189</v>
      </c>
      <c r="C17" s="69" t="s">
        <v>160</v>
      </c>
      <c r="D17" s="69" t="s">
        <v>161</v>
      </c>
      <c r="E17" s="69" t="s">
        <v>181</v>
      </c>
      <c r="F17" s="69" t="s">
        <v>190</v>
      </c>
      <c r="G17" s="70">
        <v>394</v>
      </c>
      <c r="H17" s="71"/>
    </row>
    <row r="18" ht="35" customHeight="1" spans="1:8">
      <c r="A18" s="22">
        <v>13</v>
      </c>
      <c r="B18" s="69" t="s">
        <v>191</v>
      </c>
      <c r="C18" s="69" t="s">
        <v>160</v>
      </c>
      <c r="D18" s="69" t="s">
        <v>161</v>
      </c>
      <c r="E18" s="69" t="s">
        <v>171</v>
      </c>
      <c r="F18" s="69" t="s">
        <v>192</v>
      </c>
      <c r="G18" s="70">
        <v>310</v>
      </c>
      <c r="H18" s="71"/>
    </row>
    <row r="19" ht="35" customHeight="1" spans="1:8">
      <c r="A19" s="22">
        <v>14</v>
      </c>
      <c r="B19" s="69" t="s">
        <v>193</v>
      </c>
      <c r="C19" s="69" t="s">
        <v>160</v>
      </c>
      <c r="D19" s="69" t="s">
        <v>161</v>
      </c>
      <c r="E19" s="69" t="s">
        <v>181</v>
      </c>
      <c r="F19" s="69" t="s">
        <v>194</v>
      </c>
      <c r="G19" s="70">
        <v>628</v>
      </c>
      <c r="H19" s="71"/>
    </row>
    <row r="20" s="52" customFormat="1" ht="35" customHeight="1" spans="1:8">
      <c r="A20" s="22">
        <v>15</v>
      </c>
      <c r="B20" s="69" t="s">
        <v>195</v>
      </c>
      <c r="C20" s="69" t="s">
        <v>160</v>
      </c>
      <c r="D20" s="69" t="s">
        <v>161</v>
      </c>
      <c r="E20" s="69" t="s">
        <v>171</v>
      </c>
      <c r="F20" s="69" t="s">
        <v>196</v>
      </c>
      <c r="G20" s="70">
        <v>823</v>
      </c>
      <c r="H20" s="72" t="s">
        <v>197</v>
      </c>
    </row>
    <row r="21" ht="35" customHeight="1" spans="1:8">
      <c r="A21" s="22">
        <v>16</v>
      </c>
      <c r="B21" s="69" t="s">
        <v>198</v>
      </c>
      <c r="C21" s="69" t="s">
        <v>160</v>
      </c>
      <c r="D21" s="69" t="s">
        <v>161</v>
      </c>
      <c r="E21" s="69" t="s">
        <v>178</v>
      </c>
      <c r="F21" s="69" t="s">
        <v>199</v>
      </c>
      <c r="G21" s="70">
        <v>555</v>
      </c>
      <c r="H21" s="71"/>
    </row>
    <row r="22" ht="35" customHeight="1" spans="1:8">
      <c r="A22" s="22">
        <v>17</v>
      </c>
      <c r="B22" s="69" t="s">
        <v>200</v>
      </c>
      <c r="C22" s="69" t="s">
        <v>160</v>
      </c>
      <c r="D22" s="69" t="s">
        <v>161</v>
      </c>
      <c r="E22" s="69" t="s">
        <v>171</v>
      </c>
      <c r="F22" s="69" t="s">
        <v>201</v>
      </c>
      <c r="G22" s="70">
        <v>564</v>
      </c>
      <c r="H22" s="71"/>
    </row>
    <row r="23" s="52" customFormat="1" ht="35" customHeight="1" spans="1:8">
      <c r="A23" s="22">
        <v>18</v>
      </c>
      <c r="B23" s="69" t="s">
        <v>202</v>
      </c>
      <c r="C23" s="69" t="s">
        <v>160</v>
      </c>
      <c r="D23" s="69" t="s">
        <v>161</v>
      </c>
      <c r="E23" s="69" t="s">
        <v>168</v>
      </c>
      <c r="F23" s="69" t="s">
        <v>203</v>
      </c>
      <c r="G23" s="70">
        <v>581</v>
      </c>
      <c r="H23" s="72"/>
    </row>
    <row r="24" ht="35" customHeight="1" spans="1:8">
      <c r="A24" s="22">
        <v>19</v>
      </c>
      <c r="B24" s="69" t="s">
        <v>204</v>
      </c>
      <c r="C24" s="69" t="s">
        <v>160</v>
      </c>
      <c r="D24" s="69" t="s">
        <v>161</v>
      </c>
      <c r="E24" s="69" t="s">
        <v>162</v>
      </c>
      <c r="F24" s="69" t="s">
        <v>205</v>
      </c>
      <c r="G24" s="70">
        <v>330</v>
      </c>
      <c r="H24" s="71"/>
    </row>
    <row r="25" ht="35" customHeight="1" spans="1:8">
      <c r="A25" s="22">
        <v>20</v>
      </c>
      <c r="B25" s="69" t="s">
        <v>206</v>
      </c>
      <c r="C25" s="69" t="s">
        <v>160</v>
      </c>
      <c r="D25" s="69" t="s">
        <v>161</v>
      </c>
      <c r="E25" s="69" t="s">
        <v>165</v>
      </c>
      <c r="F25" s="69" t="s">
        <v>207</v>
      </c>
      <c r="G25" s="70">
        <v>375</v>
      </c>
      <c r="H25" s="71"/>
    </row>
    <row r="26" ht="35" customHeight="1" spans="1:8">
      <c r="A26" s="22">
        <v>21</v>
      </c>
      <c r="B26" s="69" t="s">
        <v>208</v>
      </c>
      <c r="C26" s="69" t="s">
        <v>160</v>
      </c>
      <c r="D26" s="69" t="s">
        <v>161</v>
      </c>
      <c r="E26" s="69" t="s">
        <v>209</v>
      </c>
      <c r="F26" s="69" t="s">
        <v>210</v>
      </c>
      <c r="G26" s="70">
        <v>446</v>
      </c>
      <c r="H26" s="71"/>
    </row>
    <row r="27" ht="35" customHeight="1" spans="1:8">
      <c r="A27" s="22">
        <v>22</v>
      </c>
      <c r="B27" s="69" t="s">
        <v>211</v>
      </c>
      <c r="C27" s="69" t="s">
        <v>160</v>
      </c>
      <c r="D27" s="69" t="s">
        <v>161</v>
      </c>
      <c r="E27" s="69" t="s">
        <v>209</v>
      </c>
      <c r="F27" s="69" t="s">
        <v>212</v>
      </c>
      <c r="G27" s="70">
        <v>331</v>
      </c>
      <c r="H27" s="71"/>
    </row>
    <row r="28" ht="35" customHeight="1" spans="1:8">
      <c r="A28" s="22">
        <v>23</v>
      </c>
      <c r="B28" s="69" t="s">
        <v>213</v>
      </c>
      <c r="C28" s="69" t="s">
        <v>160</v>
      </c>
      <c r="D28" s="69" t="s">
        <v>161</v>
      </c>
      <c r="E28" s="69" t="s">
        <v>165</v>
      </c>
      <c r="F28" s="69" t="s">
        <v>214</v>
      </c>
      <c r="G28" s="70">
        <v>646</v>
      </c>
      <c r="H28" s="71"/>
    </row>
    <row r="29" ht="35" customHeight="1" spans="1:8">
      <c r="A29" s="22">
        <v>24</v>
      </c>
      <c r="B29" s="69" t="s">
        <v>215</v>
      </c>
      <c r="C29" s="69" t="s">
        <v>160</v>
      </c>
      <c r="D29" s="69" t="s">
        <v>161</v>
      </c>
      <c r="E29" s="69" t="s">
        <v>181</v>
      </c>
      <c r="F29" s="69" t="s">
        <v>216</v>
      </c>
      <c r="G29" s="70">
        <v>365</v>
      </c>
      <c r="H29" s="71"/>
    </row>
    <row r="30" ht="35" customHeight="1" spans="1:8">
      <c r="A30" s="22">
        <v>25</v>
      </c>
      <c r="B30" s="69" t="s">
        <v>217</v>
      </c>
      <c r="C30" s="69" t="s">
        <v>160</v>
      </c>
      <c r="D30" s="69" t="s">
        <v>161</v>
      </c>
      <c r="E30" s="69" t="s">
        <v>181</v>
      </c>
      <c r="F30" s="69" t="s">
        <v>218</v>
      </c>
      <c r="G30" s="70">
        <v>539</v>
      </c>
      <c r="H30" s="71"/>
    </row>
    <row r="31" ht="35" customHeight="1" spans="1:8">
      <c r="A31" s="22">
        <v>26</v>
      </c>
      <c r="B31" s="69" t="s">
        <v>219</v>
      </c>
      <c r="C31" s="69" t="s">
        <v>160</v>
      </c>
      <c r="D31" s="69" t="s">
        <v>161</v>
      </c>
      <c r="E31" s="69" t="s">
        <v>171</v>
      </c>
      <c r="F31" s="69" t="s">
        <v>220</v>
      </c>
      <c r="G31" s="70">
        <v>170</v>
      </c>
      <c r="H31" s="71"/>
    </row>
    <row r="32" ht="35" customHeight="1" spans="1:8">
      <c r="A32" s="22">
        <v>27</v>
      </c>
      <c r="B32" s="69" t="s">
        <v>221</v>
      </c>
      <c r="C32" s="69" t="s">
        <v>160</v>
      </c>
      <c r="D32" s="69" t="s">
        <v>161</v>
      </c>
      <c r="E32" s="69" t="s">
        <v>181</v>
      </c>
      <c r="F32" s="69" t="s">
        <v>222</v>
      </c>
      <c r="G32" s="70">
        <v>604</v>
      </c>
      <c r="H32" s="71"/>
    </row>
    <row r="33" ht="35" customHeight="1" spans="1:8">
      <c r="A33" s="22">
        <v>28</v>
      </c>
      <c r="B33" s="69" t="s">
        <v>223</v>
      </c>
      <c r="C33" s="69" t="s">
        <v>160</v>
      </c>
      <c r="D33" s="69" t="s">
        <v>161</v>
      </c>
      <c r="E33" s="69" t="s">
        <v>209</v>
      </c>
      <c r="F33" s="69" t="s">
        <v>224</v>
      </c>
      <c r="G33" s="70">
        <v>395</v>
      </c>
      <c r="H33" s="72"/>
    </row>
    <row r="34" s="52" customFormat="1" ht="35" customHeight="1" spans="1:8">
      <c r="A34" s="22">
        <v>29</v>
      </c>
      <c r="B34" s="69" t="s">
        <v>225</v>
      </c>
      <c r="C34" s="69" t="s">
        <v>160</v>
      </c>
      <c r="D34" s="69" t="s">
        <v>161</v>
      </c>
      <c r="E34" s="69" t="s">
        <v>168</v>
      </c>
      <c r="F34" s="69" t="s">
        <v>226</v>
      </c>
      <c r="G34" s="70">
        <v>378</v>
      </c>
      <c r="H34" s="72"/>
    </row>
    <row r="35" ht="35" customHeight="1" spans="1:8">
      <c r="A35" s="22">
        <v>30</v>
      </c>
      <c r="B35" s="69" t="s">
        <v>227</v>
      </c>
      <c r="C35" s="69" t="s">
        <v>160</v>
      </c>
      <c r="D35" s="69" t="s">
        <v>161</v>
      </c>
      <c r="E35" s="69" t="s">
        <v>181</v>
      </c>
      <c r="F35" s="69" t="s">
        <v>228</v>
      </c>
      <c r="G35" s="70">
        <v>298</v>
      </c>
      <c r="H35" s="71"/>
    </row>
    <row r="36" ht="35" customHeight="1" spans="1:8">
      <c r="A36" s="22">
        <v>31</v>
      </c>
      <c r="B36" s="69" t="s">
        <v>229</v>
      </c>
      <c r="C36" s="69" t="s">
        <v>160</v>
      </c>
      <c r="D36" s="69" t="s">
        <v>161</v>
      </c>
      <c r="E36" s="69" t="s">
        <v>209</v>
      </c>
      <c r="F36" s="69" t="s">
        <v>230</v>
      </c>
      <c r="G36" s="70">
        <v>538</v>
      </c>
      <c r="H36" s="71"/>
    </row>
    <row r="37" ht="35" customHeight="1" spans="1:8">
      <c r="A37" s="22">
        <v>32</v>
      </c>
      <c r="B37" s="69" t="s">
        <v>231</v>
      </c>
      <c r="C37" s="69" t="s">
        <v>160</v>
      </c>
      <c r="D37" s="69" t="s">
        <v>161</v>
      </c>
      <c r="E37" s="69" t="s">
        <v>178</v>
      </c>
      <c r="F37" s="69" t="s">
        <v>232</v>
      </c>
      <c r="G37" s="70">
        <v>303</v>
      </c>
      <c r="H37" s="71"/>
    </row>
    <row r="38" ht="35" customHeight="1" spans="1:8">
      <c r="A38" s="22">
        <v>33</v>
      </c>
      <c r="B38" s="69" t="s">
        <v>233</v>
      </c>
      <c r="C38" s="69" t="s">
        <v>160</v>
      </c>
      <c r="D38" s="69" t="s">
        <v>161</v>
      </c>
      <c r="E38" s="69" t="s">
        <v>168</v>
      </c>
      <c r="F38" s="69" t="s">
        <v>234</v>
      </c>
      <c r="G38" s="70">
        <v>582</v>
      </c>
      <c r="H38" s="72"/>
    </row>
    <row r="39" ht="35" customHeight="1" spans="1:8">
      <c r="A39" s="22">
        <v>34</v>
      </c>
      <c r="B39" s="69" t="s">
        <v>235</v>
      </c>
      <c r="C39" s="69" t="s">
        <v>160</v>
      </c>
      <c r="D39" s="69" t="s">
        <v>161</v>
      </c>
      <c r="E39" s="69" t="s">
        <v>181</v>
      </c>
      <c r="F39" s="69" t="s">
        <v>236</v>
      </c>
      <c r="G39" s="70">
        <v>155</v>
      </c>
      <c r="H39" s="72"/>
    </row>
    <row r="40" ht="35" customHeight="1" spans="1:8">
      <c r="A40" s="22">
        <v>35</v>
      </c>
      <c r="B40" s="69" t="s">
        <v>237</v>
      </c>
      <c r="C40" s="69" t="s">
        <v>160</v>
      </c>
      <c r="D40" s="69" t="s">
        <v>161</v>
      </c>
      <c r="E40" s="69" t="s">
        <v>171</v>
      </c>
      <c r="F40" s="69" t="s">
        <v>238</v>
      </c>
      <c r="G40" s="70">
        <v>410</v>
      </c>
      <c r="H40" s="71"/>
    </row>
    <row r="41" ht="35" customHeight="1" spans="1:8">
      <c r="A41" s="22">
        <v>36</v>
      </c>
      <c r="B41" s="69" t="s">
        <v>239</v>
      </c>
      <c r="C41" s="69" t="s">
        <v>160</v>
      </c>
      <c r="D41" s="69" t="s">
        <v>161</v>
      </c>
      <c r="E41" s="69" t="s">
        <v>171</v>
      </c>
      <c r="F41" s="69" t="s">
        <v>240</v>
      </c>
      <c r="G41" s="70">
        <v>137</v>
      </c>
      <c r="H41" s="71"/>
    </row>
    <row r="42" ht="35" customHeight="1" spans="1:8">
      <c r="A42" s="22">
        <v>37</v>
      </c>
      <c r="B42" s="69" t="s">
        <v>241</v>
      </c>
      <c r="C42" s="69" t="s">
        <v>160</v>
      </c>
      <c r="D42" s="69" t="s">
        <v>161</v>
      </c>
      <c r="E42" s="69" t="s">
        <v>168</v>
      </c>
      <c r="F42" s="69" t="s">
        <v>242</v>
      </c>
      <c r="G42" s="70">
        <v>368</v>
      </c>
      <c r="H42" s="71"/>
    </row>
    <row r="43" ht="35" customHeight="1" spans="1:8">
      <c r="A43" s="22">
        <v>38</v>
      </c>
      <c r="B43" s="69" t="s">
        <v>243</v>
      </c>
      <c r="C43" s="69" t="s">
        <v>160</v>
      </c>
      <c r="D43" s="69" t="s">
        <v>161</v>
      </c>
      <c r="E43" s="69" t="s">
        <v>171</v>
      </c>
      <c r="F43" s="69" t="s">
        <v>244</v>
      </c>
      <c r="G43" s="70">
        <v>662</v>
      </c>
      <c r="H43" s="71"/>
    </row>
    <row r="44" ht="35" customHeight="1" spans="1:8">
      <c r="A44" s="22">
        <v>39</v>
      </c>
      <c r="B44" s="69" t="s">
        <v>245</v>
      </c>
      <c r="C44" s="69" t="s">
        <v>160</v>
      </c>
      <c r="D44" s="69" t="s">
        <v>161</v>
      </c>
      <c r="E44" s="69" t="s">
        <v>246</v>
      </c>
      <c r="F44" s="69" t="s">
        <v>247</v>
      </c>
      <c r="G44" s="70">
        <v>394</v>
      </c>
      <c r="H44" s="71"/>
    </row>
    <row r="45" ht="35" customHeight="1" spans="1:8">
      <c r="A45" s="22">
        <v>40</v>
      </c>
      <c r="B45" s="69" t="s">
        <v>248</v>
      </c>
      <c r="C45" s="69" t="s">
        <v>160</v>
      </c>
      <c r="D45" s="69" t="s">
        <v>161</v>
      </c>
      <c r="E45" s="69" t="s">
        <v>168</v>
      </c>
      <c r="F45" s="69" t="s">
        <v>249</v>
      </c>
      <c r="G45" s="70">
        <v>171</v>
      </c>
      <c r="H45" s="72"/>
    </row>
    <row r="46" s="52" customFormat="1" ht="35" customHeight="1" spans="1:8">
      <c r="A46" s="22">
        <v>41</v>
      </c>
      <c r="B46" s="69" t="s">
        <v>250</v>
      </c>
      <c r="C46" s="69" t="s">
        <v>160</v>
      </c>
      <c r="D46" s="69" t="s">
        <v>161</v>
      </c>
      <c r="E46" s="69" t="s">
        <v>171</v>
      </c>
      <c r="F46" s="69" t="s">
        <v>251</v>
      </c>
      <c r="G46" s="70">
        <v>301</v>
      </c>
      <c r="H46" s="72"/>
    </row>
    <row r="47" ht="35" customHeight="1" spans="1:8">
      <c r="A47" s="22">
        <v>42</v>
      </c>
      <c r="B47" s="69" t="s">
        <v>252</v>
      </c>
      <c r="C47" s="69" t="s">
        <v>160</v>
      </c>
      <c r="D47" s="69" t="s">
        <v>161</v>
      </c>
      <c r="E47" s="69" t="s">
        <v>165</v>
      </c>
      <c r="F47" s="69" t="s">
        <v>253</v>
      </c>
      <c r="G47" s="70">
        <v>358</v>
      </c>
      <c r="H47" s="71"/>
    </row>
    <row r="48" ht="35" customHeight="1" spans="1:8">
      <c r="A48" s="22">
        <v>43</v>
      </c>
      <c r="B48" s="69" t="s">
        <v>254</v>
      </c>
      <c r="C48" s="69" t="s">
        <v>160</v>
      </c>
      <c r="D48" s="69" t="s">
        <v>161</v>
      </c>
      <c r="E48" s="69" t="s">
        <v>255</v>
      </c>
      <c r="F48" s="69" t="s">
        <v>256</v>
      </c>
      <c r="G48" s="70">
        <v>265</v>
      </c>
      <c r="H48" s="71"/>
    </row>
    <row r="49" ht="35" customHeight="1" spans="1:8">
      <c r="A49" s="22">
        <v>44</v>
      </c>
      <c r="B49" s="69" t="s">
        <v>257</v>
      </c>
      <c r="C49" s="69" t="s">
        <v>160</v>
      </c>
      <c r="D49" s="69" t="s">
        <v>161</v>
      </c>
      <c r="E49" s="69" t="s">
        <v>255</v>
      </c>
      <c r="F49" s="69" t="s">
        <v>258</v>
      </c>
      <c r="G49" s="70">
        <v>432</v>
      </c>
      <c r="H49" s="71"/>
    </row>
    <row r="50" ht="35" customHeight="1" spans="1:8">
      <c r="A50" s="22">
        <v>45</v>
      </c>
      <c r="B50" s="69" t="s">
        <v>259</v>
      </c>
      <c r="C50" s="69" t="s">
        <v>160</v>
      </c>
      <c r="D50" s="69" t="s">
        <v>161</v>
      </c>
      <c r="E50" s="69" t="s">
        <v>171</v>
      </c>
      <c r="F50" s="69" t="s">
        <v>260</v>
      </c>
      <c r="G50" s="70">
        <v>207</v>
      </c>
      <c r="H50" s="72"/>
    </row>
    <row r="51" ht="35" customHeight="1" spans="1:8">
      <c r="A51" s="22">
        <v>46</v>
      </c>
      <c r="B51" s="69" t="s">
        <v>261</v>
      </c>
      <c r="C51" s="69" t="s">
        <v>160</v>
      </c>
      <c r="D51" s="69" t="s">
        <v>161</v>
      </c>
      <c r="E51" s="69" t="s">
        <v>171</v>
      </c>
      <c r="F51" s="69" t="s">
        <v>262</v>
      </c>
      <c r="G51" s="70">
        <v>295</v>
      </c>
      <c r="H51" s="72"/>
    </row>
    <row r="52" ht="35" customHeight="1" spans="1:8">
      <c r="A52" s="22">
        <v>47</v>
      </c>
      <c r="B52" s="69" t="s">
        <v>263</v>
      </c>
      <c r="C52" s="69" t="s">
        <v>160</v>
      </c>
      <c r="D52" s="69" t="s">
        <v>161</v>
      </c>
      <c r="E52" s="69" t="s">
        <v>181</v>
      </c>
      <c r="F52" s="69" t="s">
        <v>264</v>
      </c>
      <c r="G52" s="70">
        <v>600</v>
      </c>
      <c r="H52" s="71"/>
    </row>
    <row r="53" ht="35" customHeight="1" spans="1:8">
      <c r="A53" s="22">
        <v>48</v>
      </c>
      <c r="B53" s="69" t="s">
        <v>265</v>
      </c>
      <c r="C53" s="69" t="s">
        <v>160</v>
      </c>
      <c r="D53" s="69" t="s">
        <v>161</v>
      </c>
      <c r="E53" s="69" t="s">
        <v>255</v>
      </c>
      <c r="F53" s="69" t="s">
        <v>266</v>
      </c>
      <c r="G53" s="70">
        <v>639</v>
      </c>
      <c r="H53" s="71"/>
    </row>
    <row r="54" ht="35" customHeight="1" spans="1:8">
      <c r="A54" s="22">
        <v>49</v>
      </c>
      <c r="B54" s="69" t="s">
        <v>267</v>
      </c>
      <c r="C54" s="69" t="s">
        <v>160</v>
      </c>
      <c r="D54" s="69" t="s">
        <v>161</v>
      </c>
      <c r="E54" s="69" t="s">
        <v>209</v>
      </c>
      <c r="F54" s="69" t="s">
        <v>268</v>
      </c>
      <c r="G54" s="70">
        <v>296</v>
      </c>
      <c r="H54" s="71"/>
    </row>
  </sheetData>
  <autoFilter ref="A5:H54">
    <extLst/>
  </autoFilter>
  <mergeCells count="7">
    <mergeCell ref="A1:B1"/>
    <mergeCell ref="A2:G2"/>
    <mergeCell ref="A3:F3"/>
    <mergeCell ref="C4:E4"/>
    <mergeCell ref="A4:A5"/>
    <mergeCell ref="B4:B5"/>
    <mergeCell ref="H4:H5"/>
  </mergeCells>
  <conditionalFormatting sqref="B6:B54">
    <cfRule type="duplicateValues" dxfId="1" priority="4"/>
  </conditionalFormatting>
  <pageMargins left="0.751388888888889" right="0.751388888888889" top="1" bottom="1" header="0.511805555555556" footer="0.511805555555556"/>
  <pageSetup paperSize="9" scale="68" orientation="landscape" horizont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376"/>
  <sheetViews>
    <sheetView showZeros="0" zoomScale="70" zoomScaleNormal="70" workbookViewId="0">
      <selection activeCell="A1" sqref="A1:Q1"/>
    </sheetView>
  </sheetViews>
  <sheetFormatPr defaultColWidth="8.75" defaultRowHeight="5.65" customHeight="1"/>
  <cols>
    <col min="1" max="1" width="5.75" style="6" customWidth="1"/>
    <col min="2" max="2" width="19.25" style="6" customWidth="1"/>
    <col min="3" max="3" width="16" style="7" customWidth="1"/>
    <col min="4" max="4" width="10.5" style="7" customWidth="1"/>
    <col min="5" max="5" width="16.125" style="6" customWidth="1"/>
    <col min="6" max="6" width="21.375" style="8" customWidth="1"/>
    <col min="7" max="7" width="33.875" style="9" customWidth="1"/>
    <col min="8" max="8" width="18.125" style="10" customWidth="1"/>
    <col min="9" max="9" width="9" style="11" customWidth="1"/>
    <col min="10" max="11" width="10.875" style="12" customWidth="1"/>
    <col min="12" max="12" width="19" style="12" customWidth="1"/>
    <col min="13" max="13" width="15" style="12" customWidth="1"/>
    <col min="14" max="15" width="10.875" style="12" customWidth="1"/>
    <col min="16" max="16" width="11.75" style="13" customWidth="1"/>
    <col min="17" max="17" width="5.125" style="6" customWidth="1"/>
    <col min="18" max="18" width="12" style="14" customWidth="1"/>
    <col min="19" max="47" width="9" style="14" customWidth="1"/>
    <col min="48" max="62" width="9" style="6" customWidth="1"/>
    <col min="63" max="16384" width="8.75" style="6"/>
  </cols>
  <sheetData>
    <row r="1" s="1" customFormat="1" ht="39.6" customHeight="1" spans="1:47">
      <c r="A1" s="15" t="s">
        <v>269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/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/>
    </row>
    <row r="2" s="1" customFormat="1" ht="24.95" customHeight="1" spans="1:47">
      <c r="A2" s="16" t="s">
        <v>270</v>
      </c>
      <c r="B2" s="16"/>
      <c r="C2" s="16"/>
      <c r="D2" s="16"/>
      <c r="E2" s="16"/>
      <c r="F2" s="16"/>
      <c r="G2" s="17" t="s">
        <v>271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</row>
    <row r="3" s="1" customFormat="1" ht="24.95" customHeight="1" spans="1:47">
      <c r="A3" s="18" t="s">
        <v>4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45" t="s">
        <v>6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</row>
    <row r="4" s="1" customFormat="1" ht="24.95" customHeight="1" spans="1:47">
      <c r="A4" s="18" t="s">
        <v>7</v>
      </c>
      <c r="B4" s="18"/>
      <c r="C4" s="18"/>
      <c r="D4" s="18"/>
      <c r="E4" s="18"/>
      <c r="F4" s="18"/>
      <c r="G4" s="18"/>
      <c r="H4" s="18"/>
      <c r="I4" s="18"/>
      <c r="J4" s="36" t="s">
        <v>272</v>
      </c>
      <c r="K4" s="37" t="s">
        <v>273</v>
      </c>
      <c r="L4" s="37" t="s">
        <v>274</v>
      </c>
      <c r="M4" s="37" t="s">
        <v>275</v>
      </c>
      <c r="N4" s="37" t="s">
        <v>276</v>
      </c>
      <c r="O4" s="37" t="s">
        <v>277</v>
      </c>
      <c r="P4" s="38" t="s">
        <v>10</v>
      </c>
      <c r="Q4" s="46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</row>
    <row r="5" s="2" customFormat="1" ht="24.95" customHeight="1" spans="1:47">
      <c r="A5" s="19" t="s">
        <v>11</v>
      </c>
      <c r="B5" s="19" t="s">
        <v>12</v>
      </c>
      <c r="C5" s="19" t="s">
        <v>13</v>
      </c>
      <c r="D5" s="19" t="s">
        <v>14</v>
      </c>
      <c r="E5" s="19" t="s">
        <v>15</v>
      </c>
      <c r="F5" s="19" t="s">
        <v>16</v>
      </c>
      <c r="G5" s="20" t="s">
        <v>278</v>
      </c>
      <c r="H5" s="19" t="s">
        <v>19</v>
      </c>
      <c r="I5" s="20" t="s">
        <v>20</v>
      </c>
      <c r="J5" s="36"/>
      <c r="K5" s="39"/>
      <c r="L5" s="39"/>
      <c r="M5" s="39"/>
      <c r="N5" s="39"/>
      <c r="O5" s="39"/>
      <c r="P5" s="38"/>
      <c r="Q5" s="46"/>
      <c r="R5" s="47"/>
      <c r="S5" s="47"/>
      <c r="T5" s="47"/>
      <c r="U5" s="47"/>
      <c r="V5" s="47"/>
      <c r="W5" s="47"/>
      <c r="X5" s="47"/>
      <c r="Y5" s="47"/>
      <c r="Z5" s="47"/>
      <c r="AA5" s="47"/>
      <c r="AB5" s="47"/>
      <c r="AC5" s="47"/>
      <c r="AD5" s="47"/>
      <c r="AE5" s="47"/>
      <c r="AF5" s="47"/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</row>
    <row r="6" s="1" customFormat="1" ht="33.95" customHeight="1" spans="1:47">
      <c r="A6" s="19"/>
      <c r="B6" s="19"/>
      <c r="C6" s="19"/>
      <c r="D6" s="19"/>
      <c r="E6" s="19"/>
      <c r="F6" s="19"/>
      <c r="G6" s="20"/>
      <c r="H6" s="19"/>
      <c r="I6" s="20"/>
      <c r="J6" s="36"/>
      <c r="K6" s="40"/>
      <c r="L6" s="40"/>
      <c r="M6" s="40"/>
      <c r="N6" s="40"/>
      <c r="O6" s="40"/>
      <c r="P6" s="38"/>
      <c r="Q6" s="48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</row>
    <row r="7" s="3" customFormat="1" ht="33.95" customHeight="1" spans="1:47">
      <c r="A7" s="21">
        <v>1</v>
      </c>
      <c r="B7" s="22" t="s">
        <v>159</v>
      </c>
      <c r="C7" s="21" t="s">
        <v>279</v>
      </c>
      <c r="D7" s="23" t="s">
        <v>23</v>
      </c>
      <c r="E7" s="21" t="s">
        <v>163</v>
      </c>
      <c r="F7" s="21" t="s">
        <v>280</v>
      </c>
      <c r="G7" s="24" t="s">
        <v>281</v>
      </c>
      <c r="H7" s="25" t="s">
        <v>282</v>
      </c>
      <c r="I7" s="25" t="s">
        <v>283</v>
      </c>
      <c r="J7" s="41">
        <v>396</v>
      </c>
      <c r="K7" s="21" t="s">
        <v>284</v>
      </c>
      <c r="L7" s="21" t="s">
        <v>285</v>
      </c>
      <c r="M7" s="21"/>
      <c r="N7" s="21">
        <v>0</v>
      </c>
      <c r="O7" s="21">
        <v>396</v>
      </c>
      <c r="P7" s="42"/>
      <c r="Q7" s="49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  <c r="AH7" s="14"/>
      <c r="AI7" s="14"/>
      <c r="AJ7" s="14"/>
      <c r="AK7" s="14"/>
      <c r="AL7" s="14"/>
      <c r="AM7" s="14"/>
      <c r="AN7" s="14"/>
      <c r="AO7" s="14"/>
      <c r="AP7" s="14"/>
      <c r="AQ7" s="14"/>
      <c r="AR7" s="14"/>
      <c r="AS7" s="14"/>
      <c r="AT7" s="14"/>
      <c r="AU7" s="14"/>
    </row>
    <row r="8" s="3" customFormat="1" ht="33.95" customHeight="1" spans="1:47">
      <c r="A8" s="21">
        <v>2</v>
      </c>
      <c r="B8" s="22" t="s">
        <v>164</v>
      </c>
      <c r="C8" s="21" t="s">
        <v>286</v>
      </c>
      <c r="D8" s="23" t="s">
        <v>23</v>
      </c>
      <c r="E8" s="21" t="s">
        <v>166</v>
      </c>
      <c r="F8" s="21" t="s">
        <v>287</v>
      </c>
      <c r="G8" s="24" t="s">
        <v>288</v>
      </c>
      <c r="H8" s="25" t="s">
        <v>289</v>
      </c>
      <c r="I8" s="25" t="s">
        <v>290</v>
      </c>
      <c r="J8" s="41">
        <v>643</v>
      </c>
      <c r="K8" s="21" t="s">
        <v>284</v>
      </c>
      <c r="L8" s="21" t="s">
        <v>291</v>
      </c>
      <c r="M8" s="21"/>
      <c r="N8" s="21"/>
      <c r="O8" s="21">
        <v>643</v>
      </c>
      <c r="P8" s="42"/>
      <c r="Q8" s="49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</row>
    <row r="9" s="3" customFormat="1" ht="33.95" customHeight="1" spans="1:47">
      <c r="A9" s="21">
        <v>3</v>
      </c>
      <c r="B9" s="22" t="s">
        <v>167</v>
      </c>
      <c r="C9" s="21" t="s">
        <v>292</v>
      </c>
      <c r="D9" s="23" t="s">
        <v>23</v>
      </c>
      <c r="E9" s="21" t="s">
        <v>169</v>
      </c>
      <c r="F9" s="21" t="s">
        <v>293</v>
      </c>
      <c r="G9" s="24" t="s">
        <v>294</v>
      </c>
      <c r="H9" s="25" t="s">
        <v>282</v>
      </c>
      <c r="I9" s="25" t="s">
        <v>295</v>
      </c>
      <c r="J9" s="41">
        <v>414</v>
      </c>
      <c r="K9" s="21" t="s">
        <v>284</v>
      </c>
      <c r="L9" s="21" t="s">
        <v>296</v>
      </c>
      <c r="M9" s="21"/>
      <c r="N9" s="21"/>
      <c r="O9" s="21">
        <v>414</v>
      </c>
      <c r="P9" s="42"/>
      <c r="Q9" s="49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  <c r="AU9" s="14"/>
    </row>
    <row r="10" s="3" customFormat="1" ht="33.95" customHeight="1" spans="1:47">
      <c r="A10" s="21">
        <v>4</v>
      </c>
      <c r="B10" s="22" t="s">
        <v>170</v>
      </c>
      <c r="C10" s="21" t="s">
        <v>297</v>
      </c>
      <c r="D10" s="23" t="s">
        <v>23</v>
      </c>
      <c r="E10" s="21" t="s">
        <v>172</v>
      </c>
      <c r="F10" s="21" t="s">
        <v>298</v>
      </c>
      <c r="G10" s="24" t="s">
        <v>299</v>
      </c>
      <c r="H10" s="25" t="s">
        <v>282</v>
      </c>
      <c r="I10" s="25" t="s">
        <v>300</v>
      </c>
      <c r="J10" s="41">
        <v>253</v>
      </c>
      <c r="K10" s="21" t="s">
        <v>284</v>
      </c>
      <c r="L10" s="21" t="s">
        <v>296</v>
      </c>
      <c r="M10" s="21"/>
      <c r="N10" s="21"/>
      <c r="O10" s="21">
        <v>253</v>
      </c>
      <c r="P10" s="42"/>
      <c r="Q10" s="49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</row>
    <row r="11" s="3" customFormat="1" ht="33.95" customHeight="1" spans="1:47">
      <c r="A11" s="21">
        <v>5</v>
      </c>
      <c r="B11" s="22" t="s">
        <v>173</v>
      </c>
      <c r="C11" s="21" t="s">
        <v>286</v>
      </c>
      <c r="D11" s="23" t="s">
        <v>23</v>
      </c>
      <c r="E11" s="21" t="s">
        <v>174</v>
      </c>
      <c r="F11" s="21" t="s">
        <v>301</v>
      </c>
      <c r="G11" s="24" t="s">
        <v>302</v>
      </c>
      <c r="H11" s="25" t="s">
        <v>289</v>
      </c>
      <c r="I11" s="25" t="s">
        <v>303</v>
      </c>
      <c r="J11" s="41">
        <v>369</v>
      </c>
      <c r="K11" s="21" t="s">
        <v>284</v>
      </c>
      <c r="L11" s="21" t="s">
        <v>304</v>
      </c>
      <c r="M11" s="21"/>
      <c r="N11" s="21"/>
      <c r="O11" s="21">
        <v>369</v>
      </c>
      <c r="P11" s="42"/>
      <c r="Q11" s="49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</row>
    <row r="12" s="3" customFormat="1" ht="33.95" customHeight="1" spans="1:47">
      <c r="A12" s="21">
        <v>6</v>
      </c>
      <c r="B12" s="22" t="s">
        <v>175</v>
      </c>
      <c r="C12" s="21" t="s">
        <v>292</v>
      </c>
      <c r="D12" s="23" t="s">
        <v>23</v>
      </c>
      <c r="E12" s="21" t="s">
        <v>176</v>
      </c>
      <c r="F12" s="21" t="s">
        <v>305</v>
      </c>
      <c r="G12" s="24" t="s">
        <v>306</v>
      </c>
      <c r="H12" s="25" t="s">
        <v>282</v>
      </c>
      <c r="I12" s="25" t="s">
        <v>307</v>
      </c>
      <c r="J12" s="41">
        <v>298</v>
      </c>
      <c r="K12" s="21" t="s">
        <v>284</v>
      </c>
      <c r="L12" s="21" t="s">
        <v>285</v>
      </c>
      <c r="M12" s="21"/>
      <c r="N12" s="21"/>
      <c r="O12" s="21">
        <v>298</v>
      </c>
      <c r="P12" s="42"/>
      <c r="Q12" s="49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  <c r="AU12" s="14"/>
    </row>
    <row r="13" s="3" customFormat="1" ht="33.95" customHeight="1" spans="1:47">
      <c r="A13" s="21">
        <v>7</v>
      </c>
      <c r="B13" s="22" t="s">
        <v>177</v>
      </c>
      <c r="C13" s="21" t="s">
        <v>308</v>
      </c>
      <c r="D13" s="23" t="s">
        <v>23</v>
      </c>
      <c r="E13" s="21" t="s">
        <v>179</v>
      </c>
      <c r="F13" s="21" t="s">
        <v>309</v>
      </c>
      <c r="G13" s="24" t="s">
        <v>310</v>
      </c>
      <c r="H13" s="25" t="s">
        <v>282</v>
      </c>
      <c r="I13" s="25" t="s">
        <v>311</v>
      </c>
      <c r="J13" s="41">
        <v>538</v>
      </c>
      <c r="K13" s="21" t="s">
        <v>284</v>
      </c>
      <c r="L13" s="21" t="s">
        <v>304</v>
      </c>
      <c r="M13" s="21"/>
      <c r="N13" s="21"/>
      <c r="O13" s="21">
        <v>538</v>
      </c>
      <c r="P13" s="42"/>
      <c r="Q13" s="49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</row>
    <row r="14" s="3" customFormat="1" ht="33.95" customHeight="1" spans="1:47">
      <c r="A14" s="21">
        <v>8</v>
      </c>
      <c r="B14" s="22" t="s">
        <v>180</v>
      </c>
      <c r="C14" s="21" t="s">
        <v>312</v>
      </c>
      <c r="D14" s="23" t="s">
        <v>23</v>
      </c>
      <c r="E14" s="21" t="s">
        <v>182</v>
      </c>
      <c r="F14" s="21" t="s">
        <v>313</v>
      </c>
      <c r="G14" s="24" t="s">
        <v>314</v>
      </c>
      <c r="H14" s="25" t="s">
        <v>282</v>
      </c>
      <c r="I14" s="25" t="s">
        <v>315</v>
      </c>
      <c r="J14" s="41">
        <v>541</v>
      </c>
      <c r="K14" s="21" t="s">
        <v>284</v>
      </c>
      <c r="L14" s="21" t="s">
        <v>304</v>
      </c>
      <c r="M14" s="21"/>
      <c r="N14" s="21"/>
      <c r="O14" s="21">
        <v>541</v>
      </c>
      <c r="P14" s="42"/>
      <c r="Q14" s="49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</row>
    <row r="15" s="3" customFormat="1" ht="33.95" customHeight="1" spans="1:47">
      <c r="A15" s="21">
        <v>9</v>
      </c>
      <c r="B15" s="22" t="s">
        <v>183</v>
      </c>
      <c r="C15" s="21" t="s">
        <v>312</v>
      </c>
      <c r="D15" s="23" t="s">
        <v>23</v>
      </c>
      <c r="E15" s="21" t="s">
        <v>184</v>
      </c>
      <c r="F15" s="21" t="s">
        <v>316</v>
      </c>
      <c r="G15" s="24" t="s">
        <v>317</v>
      </c>
      <c r="H15" s="25" t="s">
        <v>282</v>
      </c>
      <c r="I15" s="25" t="s">
        <v>318</v>
      </c>
      <c r="J15" s="41">
        <v>229</v>
      </c>
      <c r="K15" s="21" t="s">
        <v>284</v>
      </c>
      <c r="L15" s="21" t="s">
        <v>285</v>
      </c>
      <c r="M15" s="21"/>
      <c r="N15" s="21"/>
      <c r="O15" s="21">
        <v>229</v>
      </c>
      <c r="P15" s="42"/>
      <c r="Q15" s="49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  <c r="AH15" s="14"/>
      <c r="AI15" s="14"/>
      <c r="AJ15" s="14"/>
      <c r="AK15" s="14"/>
      <c r="AL15" s="14"/>
      <c r="AM15" s="14"/>
      <c r="AN15" s="14"/>
      <c r="AO15" s="14"/>
      <c r="AP15" s="14"/>
      <c r="AQ15" s="14"/>
      <c r="AR15" s="14"/>
      <c r="AS15" s="14"/>
      <c r="AT15" s="14"/>
      <c r="AU15" s="14"/>
    </row>
    <row r="16" s="3" customFormat="1" ht="33.95" customHeight="1" spans="1:47">
      <c r="A16" s="21">
        <v>10</v>
      </c>
      <c r="B16" s="22" t="s">
        <v>185</v>
      </c>
      <c r="C16" s="21" t="s">
        <v>286</v>
      </c>
      <c r="D16" s="23" t="s">
        <v>23</v>
      </c>
      <c r="E16" s="21" t="s">
        <v>186</v>
      </c>
      <c r="F16" s="21" t="s">
        <v>319</v>
      </c>
      <c r="G16" s="24" t="s">
        <v>320</v>
      </c>
      <c r="H16" s="25" t="s">
        <v>289</v>
      </c>
      <c r="I16" s="25" t="s">
        <v>321</v>
      </c>
      <c r="J16" s="41">
        <v>375</v>
      </c>
      <c r="K16" s="21" t="s">
        <v>284</v>
      </c>
      <c r="L16" s="21" t="s">
        <v>296</v>
      </c>
      <c r="M16" s="21"/>
      <c r="N16" s="21"/>
      <c r="O16" s="21">
        <v>375</v>
      </c>
      <c r="P16" s="42"/>
      <c r="Q16" s="49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</row>
    <row r="17" s="3" customFormat="1" ht="33.95" customHeight="1" spans="1:47">
      <c r="A17" s="21">
        <v>11</v>
      </c>
      <c r="B17" s="22" t="s">
        <v>187</v>
      </c>
      <c r="C17" s="21" t="s">
        <v>308</v>
      </c>
      <c r="D17" s="23" t="s">
        <v>23</v>
      </c>
      <c r="E17" s="21" t="s">
        <v>188</v>
      </c>
      <c r="F17" s="21" t="s">
        <v>322</v>
      </c>
      <c r="G17" s="24" t="s">
        <v>323</v>
      </c>
      <c r="H17" s="25" t="s">
        <v>282</v>
      </c>
      <c r="I17" s="25" t="s">
        <v>324</v>
      </c>
      <c r="J17" s="41">
        <v>469</v>
      </c>
      <c r="K17" s="21" t="s">
        <v>284</v>
      </c>
      <c r="L17" s="21" t="s">
        <v>296</v>
      </c>
      <c r="M17" s="21"/>
      <c r="N17" s="21"/>
      <c r="O17" s="21">
        <v>469</v>
      </c>
      <c r="P17" s="42"/>
      <c r="Q17" s="49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  <c r="AS17" s="14"/>
      <c r="AT17" s="14"/>
      <c r="AU17" s="14"/>
    </row>
    <row r="18" s="3" customFormat="1" ht="33.95" customHeight="1" spans="1:47">
      <c r="A18" s="21">
        <v>12</v>
      </c>
      <c r="B18" s="22" t="s">
        <v>189</v>
      </c>
      <c r="C18" s="21" t="s">
        <v>312</v>
      </c>
      <c r="D18" s="23" t="s">
        <v>23</v>
      </c>
      <c r="E18" s="21" t="s">
        <v>190</v>
      </c>
      <c r="F18" s="21" t="s">
        <v>325</v>
      </c>
      <c r="G18" s="24" t="s">
        <v>326</v>
      </c>
      <c r="H18" s="25" t="s">
        <v>282</v>
      </c>
      <c r="I18" s="25" t="s">
        <v>327</v>
      </c>
      <c r="J18" s="41">
        <v>394</v>
      </c>
      <c r="K18" s="21" t="s">
        <v>284</v>
      </c>
      <c r="L18" s="21" t="s">
        <v>296</v>
      </c>
      <c r="M18" s="21"/>
      <c r="N18" s="21"/>
      <c r="O18" s="21">
        <v>394</v>
      </c>
      <c r="P18" s="42"/>
      <c r="Q18" s="49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</row>
    <row r="19" s="3" customFormat="1" ht="33.95" customHeight="1" spans="1:47">
      <c r="A19" s="21">
        <v>13</v>
      </c>
      <c r="B19" s="22" t="s">
        <v>191</v>
      </c>
      <c r="C19" s="21" t="s">
        <v>297</v>
      </c>
      <c r="D19" s="23" t="s">
        <v>23</v>
      </c>
      <c r="E19" s="21" t="s">
        <v>192</v>
      </c>
      <c r="F19" s="21" t="s">
        <v>328</v>
      </c>
      <c r="G19" s="24" t="s">
        <v>329</v>
      </c>
      <c r="H19" s="25" t="s">
        <v>282</v>
      </c>
      <c r="I19" s="25" t="s">
        <v>330</v>
      </c>
      <c r="J19" s="41">
        <v>310</v>
      </c>
      <c r="K19" s="21" t="s">
        <v>284</v>
      </c>
      <c r="L19" s="21" t="s">
        <v>296</v>
      </c>
      <c r="M19" s="21"/>
      <c r="N19" s="21"/>
      <c r="O19" s="21">
        <v>310</v>
      </c>
      <c r="P19" s="42"/>
      <c r="Q19" s="49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</row>
    <row r="20" s="3" customFormat="1" ht="33.95" customHeight="1" spans="1:47">
      <c r="A20" s="21">
        <v>14</v>
      </c>
      <c r="B20" s="22" t="s">
        <v>193</v>
      </c>
      <c r="C20" s="21" t="s">
        <v>312</v>
      </c>
      <c r="D20" s="23" t="s">
        <v>23</v>
      </c>
      <c r="E20" s="21" t="s">
        <v>194</v>
      </c>
      <c r="F20" s="21" t="s">
        <v>331</v>
      </c>
      <c r="G20" s="24" t="s">
        <v>332</v>
      </c>
      <c r="H20" s="25" t="s">
        <v>282</v>
      </c>
      <c r="I20" s="25" t="s">
        <v>333</v>
      </c>
      <c r="J20" s="41">
        <v>628</v>
      </c>
      <c r="K20" s="21" t="s">
        <v>284</v>
      </c>
      <c r="L20" s="21" t="s">
        <v>285</v>
      </c>
      <c r="M20" s="21"/>
      <c r="N20" s="21"/>
      <c r="O20" s="21">
        <v>628</v>
      </c>
      <c r="P20" s="42"/>
      <c r="Q20" s="49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  <c r="AS20" s="14"/>
      <c r="AT20" s="14"/>
      <c r="AU20" s="14"/>
    </row>
    <row r="21" s="3" customFormat="1" ht="33.95" customHeight="1" spans="1:47">
      <c r="A21" s="21">
        <v>15</v>
      </c>
      <c r="B21" s="22" t="s">
        <v>195</v>
      </c>
      <c r="C21" s="21" t="s">
        <v>297</v>
      </c>
      <c r="D21" s="23" t="s">
        <v>23</v>
      </c>
      <c r="E21" s="21" t="s">
        <v>196</v>
      </c>
      <c r="F21" s="21" t="s">
        <v>334</v>
      </c>
      <c r="G21" s="24" t="s">
        <v>335</v>
      </c>
      <c r="H21" s="25" t="s">
        <v>289</v>
      </c>
      <c r="I21" s="25" t="s">
        <v>336</v>
      </c>
      <c r="J21" s="41">
        <v>823</v>
      </c>
      <c r="K21" s="21" t="s">
        <v>284</v>
      </c>
      <c r="L21" s="21" t="s">
        <v>304</v>
      </c>
      <c r="M21" s="21"/>
      <c r="N21" s="21"/>
      <c r="O21" s="21">
        <v>823</v>
      </c>
      <c r="P21" s="42"/>
      <c r="Q21" s="49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</row>
    <row r="22" s="3" customFormat="1" ht="33.95" customHeight="1" spans="1:47">
      <c r="A22" s="21">
        <v>16</v>
      </c>
      <c r="B22" s="22" t="s">
        <v>198</v>
      </c>
      <c r="C22" s="21" t="s">
        <v>308</v>
      </c>
      <c r="D22" s="23" t="s">
        <v>23</v>
      </c>
      <c r="E22" s="21" t="s">
        <v>199</v>
      </c>
      <c r="F22" s="21" t="s">
        <v>337</v>
      </c>
      <c r="G22" s="24" t="s">
        <v>338</v>
      </c>
      <c r="H22" s="25" t="s">
        <v>282</v>
      </c>
      <c r="I22" s="25" t="s">
        <v>311</v>
      </c>
      <c r="J22" s="41">
        <v>555</v>
      </c>
      <c r="K22" s="21" t="s">
        <v>284</v>
      </c>
      <c r="L22" s="21" t="s">
        <v>304</v>
      </c>
      <c r="M22" s="21"/>
      <c r="N22" s="21"/>
      <c r="O22" s="21">
        <v>555</v>
      </c>
      <c r="P22" s="42"/>
      <c r="Q22" s="49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</row>
    <row r="23" s="3" customFormat="1" ht="33.95" customHeight="1" spans="1:47">
      <c r="A23" s="21">
        <v>17</v>
      </c>
      <c r="B23" s="22" t="s">
        <v>200</v>
      </c>
      <c r="C23" s="21" t="s">
        <v>297</v>
      </c>
      <c r="D23" s="23" t="s">
        <v>23</v>
      </c>
      <c r="E23" s="21" t="s">
        <v>201</v>
      </c>
      <c r="F23" s="21" t="s">
        <v>339</v>
      </c>
      <c r="G23" s="24" t="s">
        <v>340</v>
      </c>
      <c r="H23" s="25" t="s">
        <v>282</v>
      </c>
      <c r="I23" s="25" t="s">
        <v>341</v>
      </c>
      <c r="J23" s="41">
        <v>564</v>
      </c>
      <c r="K23" s="21" t="s">
        <v>284</v>
      </c>
      <c r="L23" s="21" t="s">
        <v>304</v>
      </c>
      <c r="M23" s="21"/>
      <c r="N23" s="21"/>
      <c r="O23" s="21">
        <v>564</v>
      </c>
      <c r="P23" s="42"/>
      <c r="Q23" s="49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</row>
    <row r="24" s="3" customFormat="1" ht="33.95" customHeight="1" spans="1:47">
      <c r="A24" s="21">
        <v>18</v>
      </c>
      <c r="B24" s="22" t="s">
        <v>202</v>
      </c>
      <c r="C24" s="21" t="s">
        <v>292</v>
      </c>
      <c r="D24" s="23" t="s">
        <v>23</v>
      </c>
      <c r="E24" s="21" t="s">
        <v>203</v>
      </c>
      <c r="F24" s="21" t="s">
        <v>342</v>
      </c>
      <c r="G24" s="24" t="s">
        <v>343</v>
      </c>
      <c r="H24" s="25" t="s">
        <v>282</v>
      </c>
      <c r="I24" s="25" t="s">
        <v>344</v>
      </c>
      <c r="J24" s="41">
        <v>581</v>
      </c>
      <c r="K24" s="21" t="s">
        <v>284</v>
      </c>
      <c r="L24" s="21" t="s">
        <v>285</v>
      </c>
      <c r="M24" s="21"/>
      <c r="N24" s="21"/>
      <c r="O24" s="21">
        <v>581</v>
      </c>
      <c r="P24" s="42"/>
      <c r="Q24" s="49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</row>
    <row r="25" s="3" customFormat="1" ht="33.95" customHeight="1" spans="1:47">
      <c r="A25" s="21">
        <v>19</v>
      </c>
      <c r="B25" s="22" t="s">
        <v>204</v>
      </c>
      <c r="C25" s="21" t="s">
        <v>279</v>
      </c>
      <c r="D25" s="23" t="s">
        <v>23</v>
      </c>
      <c r="E25" s="21" t="s">
        <v>205</v>
      </c>
      <c r="F25" s="21" t="s">
        <v>345</v>
      </c>
      <c r="G25" s="24" t="s">
        <v>346</v>
      </c>
      <c r="H25" s="25" t="s">
        <v>282</v>
      </c>
      <c r="I25" s="25" t="s">
        <v>283</v>
      </c>
      <c r="J25" s="41">
        <v>330</v>
      </c>
      <c r="K25" s="21" t="s">
        <v>284</v>
      </c>
      <c r="L25" s="21" t="s">
        <v>296</v>
      </c>
      <c r="M25" s="21"/>
      <c r="N25" s="21"/>
      <c r="O25" s="21">
        <v>330</v>
      </c>
      <c r="P25" s="42"/>
      <c r="Q25" s="49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</row>
    <row r="26" s="3" customFormat="1" ht="33.95" customHeight="1" spans="1:47">
      <c r="A26" s="21">
        <v>20</v>
      </c>
      <c r="B26" s="22" t="s">
        <v>206</v>
      </c>
      <c r="C26" s="21" t="s">
        <v>286</v>
      </c>
      <c r="D26" s="23" t="s">
        <v>23</v>
      </c>
      <c r="E26" s="21" t="s">
        <v>207</v>
      </c>
      <c r="F26" s="21" t="s">
        <v>347</v>
      </c>
      <c r="G26" s="24" t="s">
        <v>348</v>
      </c>
      <c r="H26" s="25" t="s">
        <v>289</v>
      </c>
      <c r="I26" s="25" t="s">
        <v>321</v>
      </c>
      <c r="J26" s="41">
        <v>375</v>
      </c>
      <c r="K26" s="21" t="s">
        <v>284</v>
      </c>
      <c r="L26" s="21" t="s">
        <v>291</v>
      </c>
      <c r="M26" s="21"/>
      <c r="N26" s="21"/>
      <c r="O26" s="21">
        <v>375</v>
      </c>
      <c r="P26" s="42"/>
      <c r="Q26" s="49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</row>
    <row r="27" s="3" customFormat="1" ht="33.95" customHeight="1" spans="1:47">
      <c r="A27" s="21">
        <v>21</v>
      </c>
      <c r="B27" s="22" t="s">
        <v>208</v>
      </c>
      <c r="C27" s="21" t="s">
        <v>349</v>
      </c>
      <c r="D27" s="23" t="s">
        <v>23</v>
      </c>
      <c r="E27" s="21" t="s">
        <v>210</v>
      </c>
      <c r="F27" s="21" t="s">
        <v>350</v>
      </c>
      <c r="G27" s="24" t="s">
        <v>351</v>
      </c>
      <c r="H27" s="25" t="s">
        <v>282</v>
      </c>
      <c r="I27" s="25" t="s">
        <v>352</v>
      </c>
      <c r="J27" s="41">
        <v>446</v>
      </c>
      <c r="K27" s="21" t="s">
        <v>284</v>
      </c>
      <c r="L27" s="21" t="s">
        <v>291</v>
      </c>
      <c r="M27" s="21"/>
      <c r="N27" s="21"/>
      <c r="O27" s="21">
        <v>446</v>
      </c>
      <c r="P27" s="42"/>
      <c r="Q27" s="49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</row>
    <row r="28" s="3" customFormat="1" ht="33.95" customHeight="1" spans="1:47">
      <c r="A28" s="21">
        <v>22</v>
      </c>
      <c r="B28" s="22" t="s">
        <v>211</v>
      </c>
      <c r="C28" s="21" t="s">
        <v>349</v>
      </c>
      <c r="D28" s="23" t="s">
        <v>23</v>
      </c>
      <c r="E28" s="21" t="s">
        <v>212</v>
      </c>
      <c r="F28" s="21" t="s">
        <v>353</v>
      </c>
      <c r="G28" s="24" t="s">
        <v>354</v>
      </c>
      <c r="H28" s="25" t="s">
        <v>282</v>
      </c>
      <c r="I28" s="25" t="s">
        <v>355</v>
      </c>
      <c r="J28" s="41">
        <v>331</v>
      </c>
      <c r="K28" s="21" t="s">
        <v>284</v>
      </c>
      <c r="L28" s="21" t="s">
        <v>285</v>
      </c>
      <c r="M28" s="21"/>
      <c r="N28" s="21"/>
      <c r="O28" s="21">
        <v>331</v>
      </c>
      <c r="P28" s="42"/>
      <c r="Q28" s="49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</row>
    <row r="29" s="3" customFormat="1" ht="33.95" customHeight="1" spans="1:47">
      <c r="A29" s="21">
        <v>23</v>
      </c>
      <c r="B29" s="22" t="s">
        <v>213</v>
      </c>
      <c r="C29" s="21" t="s">
        <v>286</v>
      </c>
      <c r="D29" s="23" t="s">
        <v>23</v>
      </c>
      <c r="E29" s="21" t="s">
        <v>214</v>
      </c>
      <c r="F29" s="21" t="s">
        <v>356</v>
      </c>
      <c r="G29" s="24" t="s">
        <v>357</v>
      </c>
      <c r="H29" s="25" t="s">
        <v>289</v>
      </c>
      <c r="I29" s="25" t="s">
        <v>303</v>
      </c>
      <c r="J29" s="41">
        <v>646</v>
      </c>
      <c r="K29" s="21" t="s">
        <v>284</v>
      </c>
      <c r="L29" s="21" t="s">
        <v>296</v>
      </c>
      <c r="M29" s="21"/>
      <c r="N29" s="21"/>
      <c r="O29" s="21">
        <v>646</v>
      </c>
      <c r="P29" s="42"/>
      <c r="Q29" s="49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</row>
    <row r="30" s="3" customFormat="1" ht="33.95" customHeight="1" spans="1:47">
      <c r="A30" s="21">
        <v>24</v>
      </c>
      <c r="B30" s="22" t="s">
        <v>215</v>
      </c>
      <c r="C30" s="21" t="s">
        <v>312</v>
      </c>
      <c r="D30" s="23" t="s">
        <v>23</v>
      </c>
      <c r="E30" s="21" t="s">
        <v>216</v>
      </c>
      <c r="F30" s="21" t="s">
        <v>358</v>
      </c>
      <c r="G30" s="24" t="s">
        <v>359</v>
      </c>
      <c r="H30" s="25" t="s">
        <v>282</v>
      </c>
      <c r="I30" s="25" t="s">
        <v>318</v>
      </c>
      <c r="J30" s="41">
        <v>365</v>
      </c>
      <c r="K30" s="21" t="s">
        <v>284</v>
      </c>
      <c r="L30" s="21" t="s">
        <v>291</v>
      </c>
      <c r="M30" s="21"/>
      <c r="N30" s="21"/>
      <c r="O30" s="21">
        <v>365</v>
      </c>
      <c r="P30" s="42"/>
      <c r="Q30" s="49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</row>
    <row r="31" s="3" customFormat="1" ht="33.95" customHeight="1" spans="1:47">
      <c r="A31" s="21">
        <v>25</v>
      </c>
      <c r="B31" s="22" t="s">
        <v>217</v>
      </c>
      <c r="C31" s="21" t="s">
        <v>312</v>
      </c>
      <c r="D31" s="23" t="s">
        <v>23</v>
      </c>
      <c r="E31" s="21" t="s">
        <v>218</v>
      </c>
      <c r="F31" s="21" t="s">
        <v>360</v>
      </c>
      <c r="G31" s="24" t="s">
        <v>361</v>
      </c>
      <c r="H31" s="25" t="s">
        <v>282</v>
      </c>
      <c r="I31" s="25" t="s">
        <v>318</v>
      </c>
      <c r="J31" s="41">
        <v>539</v>
      </c>
      <c r="K31" s="21" t="s">
        <v>284</v>
      </c>
      <c r="L31" s="21" t="s">
        <v>285</v>
      </c>
      <c r="M31" s="21"/>
      <c r="N31" s="21"/>
      <c r="O31" s="21">
        <v>539</v>
      </c>
      <c r="P31" s="42"/>
      <c r="Q31" s="49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</row>
    <row r="32" s="3" customFormat="1" ht="33.95" customHeight="1" spans="1:47">
      <c r="A32" s="21">
        <v>26</v>
      </c>
      <c r="B32" s="22" t="s">
        <v>219</v>
      </c>
      <c r="C32" s="21" t="s">
        <v>297</v>
      </c>
      <c r="D32" s="23" t="s">
        <v>23</v>
      </c>
      <c r="E32" s="21" t="s">
        <v>220</v>
      </c>
      <c r="F32" s="21" t="s">
        <v>362</v>
      </c>
      <c r="G32" s="24" t="s">
        <v>363</v>
      </c>
      <c r="H32" s="25" t="s">
        <v>282</v>
      </c>
      <c r="I32" s="25" t="s">
        <v>364</v>
      </c>
      <c r="J32" s="41">
        <v>170</v>
      </c>
      <c r="K32" s="21" t="s">
        <v>284</v>
      </c>
      <c r="L32" s="21" t="s">
        <v>304</v>
      </c>
      <c r="M32" s="21"/>
      <c r="N32" s="21"/>
      <c r="O32" s="21">
        <v>170</v>
      </c>
      <c r="P32" s="42"/>
      <c r="Q32" s="49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</row>
    <row r="33" s="3" customFormat="1" ht="33.95" customHeight="1" spans="1:47">
      <c r="A33" s="21">
        <v>27</v>
      </c>
      <c r="B33" s="22" t="s">
        <v>221</v>
      </c>
      <c r="C33" s="21" t="s">
        <v>312</v>
      </c>
      <c r="D33" s="23" t="s">
        <v>23</v>
      </c>
      <c r="E33" s="21" t="s">
        <v>222</v>
      </c>
      <c r="F33" s="21" t="s">
        <v>365</v>
      </c>
      <c r="G33" s="24" t="s">
        <v>366</v>
      </c>
      <c r="H33" s="25" t="s">
        <v>282</v>
      </c>
      <c r="I33" s="25" t="s">
        <v>318</v>
      </c>
      <c r="J33" s="41">
        <v>604</v>
      </c>
      <c r="K33" s="21" t="s">
        <v>284</v>
      </c>
      <c r="L33" s="21" t="s">
        <v>296</v>
      </c>
      <c r="M33" s="21"/>
      <c r="N33" s="21"/>
      <c r="O33" s="21">
        <v>604</v>
      </c>
      <c r="P33" s="42"/>
      <c r="Q33" s="49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</row>
    <row r="34" s="3" customFormat="1" ht="33.95" customHeight="1" spans="1:47">
      <c r="A34" s="21">
        <v>28</v>
      </c>
      <c r="B34" s="22" t="s">
        <v>223</v>
      </c>
      <c r="C34" s="21" t="s">
        <v>349</v>
      </c>
      <c r="D34" s="23" t="s">
        <v>23</v>
      </c>
      <c r="E34" s="21" t="s">
        <v>224</v>
      </c>
      <c r="F34" s="21" t="s">
        <v>367</v>
      </c>
      <c r="G34" s="24" t="s">
        <v>368</v>
      </c>
      <c r="H34" s="25" t="s">
        <v>282</v>
      </c>
      <c r="I34" s="25" t="s">
        <v>352</v>
      </c>
      <c r="J34" s="41">
        <v>395</v>
      </c>
      <c r="K34" s="21" t="s">
        <v>284</v>
      </c>
      <c r="L34" s="21" t="s">
        <v>304</v>
      </c>
      <c r="M34" s="21"/>
      <c r="N34" s="21"/>
      <c r="O34" s="21">
        <v>395</v>
      </c>
      <c r="P34" s="42"/>
      <c r="Q34" s="49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</row>
    <row r="35" s="3" customFormat="1" ht="33.95" customHeight="1" spans="1:47">
      <c r="A35" s="21">
        <v>29</v>
      </c>
      <c r="B35" s="22" t="s">
        <v>225</v>
      </c>
      <c r="C35" s="21" t="s">
        <v>292</v>
      </c>
      <c r="D35" s="23" t="s">
        <v>23</v>
      </c>
      <c r="E35" s="21" t="s">
        <v>226</v>
      </c>
      <c r="F35" s="21" t="s">
        <v>369</v>
      </c>
      <c r="G35" s="24" t="s">
        <v>370</v>
      </c>
      <c r="H35" s="25" t="s">
        <v>282</v>
      </c>
      <c r="I35" s="25" t="s">
        <v>371</v>
      </c>
      <c r="J35" s="41">
        <v>378</v>
      </c>
      <c r="K35" s="21" t="s">
        <v>284</v>
      </c>
      <c r="L35" s="21" t="s">
        <v>304</v>
      </c>
      <c r="M35" s="21"/>
      <c r="N35" s="21"/>
      <c r="O35" s="21">
        <v>378</v>
      </c>
      <c r="P35" s="42"/>
      <c r="Q35" s="49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</row>
    <row r="36" s="3" customFormat="1" ht="33.95" customHeight="1" spans="1:47">
      <c r="A36" s="21">
        <v>30</v>
      </c>
      <c r="B36" s="22" t="s">
        <v>227</v>
      </c>
      <c r="C36" s="21" t="s">
        <v>312</v>
      </c>
      <c r="D36" s="23" t="s">
        <v>23</v>
      </c>
      <c r="E36" s="21" t="s">
        <v>228</v>
      </c>
      <c r="F36" s="21" t="s">
        <v>372</v>
      </c>
      <c r="G36" s="24" t="s">
        <v>373</v>
      </c>
      <c r="H36" s="25" t="s">
        <v>282</v>
      </c>
      <c r="I36" s="25" t="s">
        <v>374</v>
      </c>
      <c r="J36" s="41">
        <v>298</v>
      </c>
      <c r="K36" s="21" t="s">
        <v>284</v>
      </c>
      <c r="L36" s="21" t="s">
        <v>304</v>
      </c>
      <c r="M36" s="21"/>
      <c r="N36" s="21"/>
      <c r="O36" s="21">
        <v>298</v>
      </c>
      <c r="P36" s="42"/>
      <c r="Q36" s="49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</row>
    <row r="37" s="3" customFormat="1" ht="33.95" customHeight="1" spans="1:47">
      <c r="A37" s="21">
        <v>31</v>
      </c>
      <c r="B37" s="22" t="s">
        <v>229</v>
      </c>
      <c r="C37" s="21" t="s">
        <v>349</v>
      </c>
      <c r="D37" s="23" t="s">
        <v>23</v>
      </c>
      <c r="E37" s="21" t="s">
        <v>230</v>
      </c>
      <c r="F37" s="21" t="s">
        <v>375</v>
      </c>
      <c r="G37" s="24" t="s">
        <v>376</v>
      </c>
      <c r="H37" s="25" t="s">
        <v>282</v>
      </c>
      <c r="I37" s="25" t="s">
        <v>352</v>
      </c>
      <c r="J37" s="41">
        <v>538</v>
      </c>
      <c r="K37" s="21" t="s">
        <v>284</v>
      </c>
      <c r="L37" s="21" t="s">
        <v>304</v>
      </c>
      <c r="M37" s="21"/>
      <c r="N37" s="21"/>
      <c r="O37" s="21">
        <v>538</v>
      </c>
      <c r="P37" s="42"/>
      <c r="Q37" s="49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</row>
    <row r="38" s="3" customFormat="1" ht="33.95" customHeight="1" spans="1:47">
      <c r="A38" s="21">
        <v>32</v>
      </c>
      <c r="B38" s="22" t="s">
        <v>231</v>
      </c>
      <c r="C38" s="21" t="s">
        <v>308</v>
      </c>
      <c r="D38" s="23" t="s">
        <v>23</v>
      </c>
      <c r="E38" s="21" t="s">
        <v>232</v>
      </c>
      <c r="F38" s="21" t="s">
        <v>377</v>
      </c>
      <c r="G38" s="24" t="s">
        <v>378</v>
      </c>
      <c r="H38" s="25" t="s">
        <v>282</v>
      </c>
      <c r="I38" s="25" t="s">
        <v>374</v>
      </c>
      <c r="J38" s="41">
        <v>303</v>
      </c>
      <c r="K38" s="21" t="s">
        <v>284</v>
      </c>
      <c r="L38" s="21" t="s">
        <v>296</v>
      </c>
      <c r="M38" s="21"/>
      <c r="N38" s="21"/>
      <c r="O38" s="21">
        <v>303</v>
      </c>
      <c r="P38" s="42"/>
      <c r="Q38" s="49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</row>
    <row r="39" s="3" customFormat="1" ht="33.95" customHeight="1" spans="1:47">
      <c r="A39" s="21">
        <v>33</v>
      </c>
      <c r="B39" s="22" t="s">
        <v>233</v>
      </c>
      <c r="C39" s="21" t="s">
        <v>292</v>
      </c>
      <c r="D39" s="23" t="s">
        <v>23</v>
      </c>
      <c r="E39" s="21" t="s">
        <v>234</v>
      </c>
      <c r="F39" s="21" t="s">
        <v>379</v>
      </c>
      <c r="G39" s="24" t="s">
        <v>380</v>
      </c>
      <c r="H39" s="25" t="s">
        <v>282</v>
      </c>
      <c r="I39" s="25" t="s">
        <v>381</v>
      </c>
      <c r="J39" s="41">
        <v>582</v>
      </c>
      <c r="K39" s="21" t="s">
        <v>284</v>
      </c>
      <c r="L39" s="21" t="s">
        <v>296</v>
      </c>
      <c r="M39" s="21"/>
      <c r="N39" s="21"/>
      <c r="O39" s="21">
        <v>582</v>
      </c>
      <c r="P39" s="42"/>
      <c r="Q39" s="49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</row>
    <row r="40" s="3" customFormat="1" ht="33.95" customHeight="1" spans="1:47">
      <c r="A40" s="21">
        <v>34</v>
      </c>
      <c r="B40" s="22" t="s">
        <v>235</v>
      </c>
      <c r="C40" s="21" t="s">
        <v>312</v>
      </c>
      <c r="D40" s="23" t="s">
        <v>23</v>
      </c>
      <c r="E40" s="21" t="s">
        <v>236</v>
      </c>
      <c r="F40" s="21" t="s">
        <v>382</v>
      </c>
      <c r="G40" s="24" t="s">
        <v>383</v>
      </c>
      <c r="H40" s="25" t="s">
        <v>282</v>
      </c>
      <c r="I40" s="25" t="s">
        <v>333</v>
      </c>
      <c r="J40" s="41">
        <v>155</v>
      </c>
      <c r="K40" s="21" t="s">
        <v>284</v>
      </c>
      <c r="L40" s="21" t="s">
        <v>291</v>
      </c>
      <c r="M40" s="21"/>
      <c r="N40" s="21"/>
      <c r="O40" s="21">
        <v>155</v>
      </c>
      <c r="P40" s="42"/>
      <c r="Q40" s="49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</row>
    <row r="41" s="4" customFormat="1" ht="33.95" customHeight="1" spans="1:47">
      <c r="A41" s="21">
        <v>35</v>
      </c>
      <c r="B41" s="22" t="s">
        <v>237</v>
      </c>
      <c r="C41" s="21" t="s">
        <v>297</v>
      </c>
      <c r="D41" s="23" t="s">
        <v>23</v>
      </c>
      <c r="E41" s="21" t="s">
        <v>238</v>
      </c>
      <c r="F41" s="21" t="s">
        <v>384</v>
      </c>
      <c r="G41" s="24" t="s">
        <v>385</v>
      </c>
      <c r="H41" s="25" t="s">
        <v>282</v>
      </c>
      <c r="I41" s="25" t="s">
        <v>386</v>
      </c>
      <c r="J41" s="41">
        <v>410</v>
      </c>
      <c r="K41" s="21" t="s">
        <v>284</v>
      </c>
      <c r="L41" s="21" t="s">
        <v>304</v>
      </c>
      <c r="M41" s="21"/>
      <c r="N41" s="21"/>
      <c r="O41" s="21">
        <v>410</v>
      </c>
      <c r="P41" s="42"/>
      <c r="Q41" s="49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0"/>
      <c r="AQ41" s="50"/>
      <c r="AR41" s="50"/>
      <c r="AS41" s="50"/>
      <c r="AT41" s="50"/>
      <c r="AU41" s="50"/>
    </row>
    <row r="42" s="4" customFormat="1" ht="33.95" customHeight="1" spans="1:47">
      <c r="A42" s="21">
        <v>36</v>
      </c>
      <c r="B42" s="22" t="s">
        <v>239</v>
      </c>
      <c r="C42" s="21" t="s">
        <v>297</v>
      </c>
      <c r="D42" s="23" t="s">
        <v>23</v>
      </c>
      <c r="E42" s="21" t="s">
        <v>240</v>
      </c>
      <c r="F42" s="21" t="s">
        <v>387</v>
      </c>
      <c r="G42" s="24" t="s">
        <v>388</v>
      </c>
      <c r="H42" s="25" t="s">
        <v>282</v>
      </c>
      <c r="I42" s="25" t="s">
        <v>389</v>
      </c>
      <c r="J42" s="41">
        <v>137</v>
      </c>
      <c r="K42" s="21" t="s">
        <v>284</v>
      </c>
      <c r="L42" s="21" t="s">
        <v>296</v>
      </c>
      <c r="M42" s="21"/>
      <c r="N42" s="21"/>
      <c r="O42" s="21">
        <v>137</v>
      </c>
      <c r="P42" s="42"/>
      <c r="Q42" s="49"/>
      <c r="R42" s="50"/>
      <c r="S42" s="50"/>
      <c r="T42" s="50"/>
      <c r="U42" s="50"/>
      <c r="V42" s="50"/>
      <c r="W42" s="50"/>
      <c r="X42" s="50"/>
      <c r="Y42" s="50"/>
      <c r="Z42" s="50"/>
      <c r="AA42" s="50"/>
      <c r="AB42" s="50"/>
      <c r="AC42" s="50"/>
      <c r="AD42" s="50"/>
      <c r="AE42" s="50"/>
      <c r="AF42" s="50"/>
      <c r="AG42" s="50"/>
      <c r="AH42" s="50"/>
      <c r="AI42" s="50"/>
      <c r="AJ42" s="50"/>
      <c r="AK42" s="50"/>
      <c r="AL42" s="50"/>
      <c r="AM42" s="50"/>
      <c r="AN42" s="50"/>
      <c r="AO42" s="50"/>
      <c r="AP42" s="50"/>
      <c r="AQ42" s="50"/>
      <c r="AR42" s="50"/>
      <c r="AS42" s="50"/>
      <c r="AT42" s="50"/>
      <c r="AU42" s="50"/>
    </row>
    <row r="43" s="4" customFormat="1" ht="33.95" customHeight="1" spans="1:47">
      <c r="A43" s="21">
        <v>37</v>
      </c>
      <c r="B43" s="22" t="s">
        <v>241</v>
      </c>
      <c r="C43" s="21" t="s">
        <v>292</v>
      </c>
      <c r="D43" s="23" t="s">
        <v>23</v>
      </c>
      <c r="E43" s="21" t="s">
        <v>242</v>
      </c>
      <c r="F43" s="21" t="s">
        <v>390</v>
      </c>
      <c r="G43" s="24" t="s">
        <v>391</v>
      </c>
      <c r="H43" s="25" t="s">
        <v>282</v>
      </c>
      <c r="I43" s="25" t="s">
        <v>307</v>
      </c>
      <c r="J43" s="41">
        <v>368</v>
      </c>
      <c r="K43" s="21" t="s">
        <v>284</v>
      </c>
      <c r="L43" s="21" t="s">
        <v>296</v>
      </c>
      <c r="M43" s="21"/>
      <c r="N43" s="21"/>
      <c r="O43" s="21">
        <v>368</v>
      </c>
      <c r="P43" s="42"/>
      <c r="Q43" s="49"/>
      <c r="R43" s="50"/>
      <c r="S43" s="50"/>
      <c r="T43" s="50"/>
      <c r="U43" s="50"/>
      <c r="V43" s="50"/>
      <c r="W43" s="50"/>
      <c r="X43" s="50"/>
      <c r="Y43" s="50"/>
      <c r="Z43" s="50"/>
      <c r="AA43" s="50"/>
      <c r="AB43" s="50"/>
      <c r="AC43" s="50"/>
      <c r="AD43" s="50"/>
      <c r="AE43" s="50"/>
      <c r="AF43" s="50"/>
      <c r="AG43" s="50"/>
      <c r="AH43" s="50"/>
      <c r="AI43" s="50"/>
      <c r="AJ43" s="50"/>
      <c r="AK43" s="50"/>
      <c r="AL43" s="50"/>
      <c r="AM43" s="50"/>
      <c r="AN43" s="50"/>
      <c r="AO43" s="50"/>
      <c r="AP43" s="50"/>
      <c r="AQ43" s="50"/>
      <c r="AR43" s="50"/>
      <c r="AS43" s="50"/>
      <c r="AT43" s="50"/>
      <c r="AU43" s="50"/>
    </row>
    <row r="44" s="4" customFormat="1" ht="33.95" customHeight="1" spans="1:47">
      <c r="A44" s="21">
        <v>38</v>
      </c>
      <c r="B44" s="26" t="s">
        <v>243</v>
      </c>
      <c r="C44" s="21" t="s">
        <v>297</v>
      </c>
      <c r="D44" s="23" t="s">
        <v>23</v>
      </c>
      <c r="E44" s="21" t="s">
        <v>244</v>
      </c>
      <c r="F44" s="21" t="s">
        <v>392</v>
      </c>
      <c r="G44" s="24" t="s">
        <v>393</v>
      </c>
      <c r="H44" s="25" t="s">
        <v>282</v>
      </c>
      <c r="I44" s="25" t="s">
        <v>394</v>
      </c>
      <c r="J44" s="41">
        <v>662</v>
      </c>
      <c r="K44" s="21" t="s">
        <v>284</v>
      </c>
      <c r="L44" s="21" t="s">
        <v>291</v>
      </c>
      <c r="M44" s="21"/>
      <c r="N44" s="21"/>
      <c r="O44" s="21">
        <v>662</v>
      </c>
      <c r="P44" s="42"/>
      <c r="Q44" s="49"/>
      <c r="R44" s="50"/>
      <c r="S44" s="50"/>
      <c r="T44" s="50"/>
      <c r="U44" s="50"/>
      <c r="V44" s="50"/>
      <c r="W44" s="50"/>
      <c r="X44" s="50"/>
      <c r="Y44" s="50"/>
      <c r="Z44" s="50"/>
      <c r="AA44" s="50"/>
      <c r="AB44" s="50"/>
      <c r="AC44" s="50"/>
      <c r="AD44" s="50"/>
      <c r="AE44" s="50"/>
      <c r="AF44" s="50"/>
      <c r="AG44" s="50"/>
      <c r="AH44" s="50"/>
      <c r="AI44" s="50"/>
      <c r="AJ44" s="50"/>
      <c r="AK44" s="50"/>
      <c r="AL44" s="50"/>
      <c r="AM44" s="50"/>
      <c r="AN44" s="50"/>
      <c r="AO44" s="50"/>
      <c r="AP44" s="50"/>
      <c r="AQ44" s="50"/>
      <c r="AR44" s="50"/>
      <c r="AS44" s="50"/>
      <c r="AT44" s="50"/>
      <c r="AU44" s="50"/>
    </row>
    <row r="45" s="4" customFormat="1" ht="33.95" customHeight="1" spans="1:47">
      <c r="A45" s="21">
        <v>39</v>
      </c>
      <c r="B45" s="26" t="s">
        <v>245</v>
      </c>
      <c r="C45" s="21" t="s">
        <v>395</v>
      </c>
      <c r="D45" s="23" t="s">
        <v>23</v>
      </c>
      <c r="E45" s="21" t="s">
        <v>247</v>
      </c>
      <c r="F45" s="21" t="s">
        <v>396</v>
      </c>
      <c r="G45" s="24" t="s">
        <v>397</v>
      </c>
      <c r="H45" s="25" t="s">
        <v>282</v>
      </c>
      <c r="I45" s="25" t="s">
        <v>398</v>
      </c>
      <c r="J45" s="41">
        <v>394</v>
      </c>
      <c r="K45" s="21" t="s">
        <v>284</v>
      </c>
      <c r="L45" s="21" t="s">
        <v>296</v>
      </c>
      <c r="M45" s="21"/>
      <c r="N45" s="21"/>
      <c r="O45" s="21">
        <v>394</v>
      </c>
      <c r="P45" s="42"/>
      <c r="Q45" s="49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0"/>
      <c r="AQ45" s="50"/>
      <c r="AR45" s="50"/>
      <c r="AS45" s="50"/>
      <c r="AT45" s="50"/>
      <c r="AU45" s="50"/>
    </row>
    <row r="46" s="4" customFormat="1" ht="33.95" customHeight="1" spans="1:47">
      <c r="A46" s="21">
        <v>40</v>
      </c>
      <c r="B46" s="26" t="s">
        <v>248</v>
      </c>
      <c r="C46" s="21" t="s">
        <v>292</v>
      </c>
      <c r="D46" s="23" t="s">
        <v>23</v>
      </c>
      <c r="E46" s="21" t="s">
        <v>249</v>
      </c>
      <c r="F46" s="21" t="s">
        <v>399</v>
      </c>
      <c r="G46" s="24" t="s">
        <v>400</v>
      </c>
      <c r="H46" s="25" t="s">
        <v>282</v>
      </c>
      <c r="I46" s="25" t="s">
        <v>371</v>
      </c>
      <c r="J46" s="41">
        <v>171</v>
      </c>
      <c r="K46" s="21" t="s">
        <v>284</v>
      </c>
      <c r="L46" s="21" t="s">
        <v>304</v>
      </c>
      <c r="M46" s="21"/>
      <c r="N46" s="21"/>
      <c r="O46" s="21">
        <v>171</v>
      </c>
      <c r="P46" s="42"/>
      <c r="Q46" s="49"/>
      <c r="R46" s="50"/>
      <c r="S46" s="50"/>
      <c r="T46" s="50"/>
      <c r="U46" s="50"/>
      <c r="V46" s="50"/>
      <c r="W46" s="50"/>
      <c r="X46" s="50"/>
      <c r="Y46" s="50"/>
      <c r="Z46" s="50"/>
      <c r="AA46" s="50"/>
      <c r="AB46" s="50"/>
      <c r="AC46" s="50"/>
      <c r="AD46" s="50"/>
      <c r="AE46" s="50"/>
      <c r="AF46" s="50"/>
      <c r="AG46" s="50"/>
      <c r="AH46" s="50"/>
      <c r="AI46" s="50"/>
      <c r="AJ46" s="50"/>
      <c r="AK46" s="50"/>
      <c r="AL46" s="50"/>
      <c r="AM46" s="50"/>
      <c r="AN46" s="50"/>
      <c r="AO46" s="50"/>
      <c r="AP46" s="50"/>
      <c r="AQ46" s="50"/>
      <c r="AR46" s="50"/>
      <c r="AS46" s="50"/>
      <c r="AT46" s="50"/>
      <c r="AU46" s="50"/>
    </row>
    <row r="47" s="4" customFormat="1" ht="33.95" customHeight="1" spans="1:47">
      <c r="A47" s="21">
        <v>41</v>
      </c>
      <c r="B47" s="26" t="s">
        <v>250</v>
      </c>
      <c r="C47" s="21" t="s">
        <v>297</v>
      </c>
      <c r="D47" s="23" t="s">
        <v>23</v>
      </c>
      <c r="E47" s="21" t="s">
        <v>251</v>
      </c>
      <c r="F47" s="21" t="s">
        <v>401</v>
      </c>
      <c r="G47" s="24" t="s">
        <v>402</v>
      </c>
      <c r="H47" s="25" t="s">
        <v>289</v>
      </c>
      <c r="I47" s="25" t="s">
        <v>403</v>
      </c>
      <c r="J47" s="41">
        <v>301</v>
      </c>
      <c r="K47" s="21" t="s">
        <v>284</v>
      </c>
      <c r="L47" s="21" t="s">
        <v>291</v>
      </c>
      <c r="M47" s="21"/>
      <c r="N47" s="21"/>
      <c r="O47" s="21">
        <v>301</v>
      </c>
      <c r="P47" s="42"/>
      <c r="Q47" s="49"/>
      <c r="R47" s="50"/>
      <c r="S47" s="50"/>
      <c r="T47" s="50"/>
      <c r="U47" s="50"/>
      <c r="V47" s="50"/>
      <c r="W47" s="50"/>
      <c r="X47" s="50"/>
      <c r="Y47" s="50"/>
      <c r="Z47" s="50"/>
      <c r="AA47" s="50"/>
      <c r="AB47" s="50"/>
      <c r="AC47" s="50"/>
      <c r="AD47" s="50"/>
      <c r="AE47" s="50"/>
      <c r="AF47" s="50"/>
      <c r="AG47" s="50"/>
      <c r="AH47" s="50"/>
      <c r="AI47" s="50"/>
      <c r="AJ47" s="50"/>
      <c r="AK47" s="50"/>
      <c r="AL47" s="50"/>
      <c r="AM47" s="50"/>
      <c r="AN47" s="50"/>
      <c r="AO47" s="50"/>
      <c r="AP47" s="50"/>
      <c r="AQ47" s="50"/>
      <c r="AR47" s="50"/>
      <c r="AS47" s="50"/>
      <c r="AT47" s="50"/>
      <c r="AU47" s="50"/>
    </row>
    <row r="48" s="4" customFormat="1" ht="33.95" customHeight="1" spans="1:47">
      <c r="A48" s="21">
        <v>42</v>
      </c>
      <c r="B48" s="26" t="s">
        <v>252</v>
      </c>
      <c r="C48" s="21" t="s">
        <v>286</v>
      </c>
      <c r="D48" s="23" t="s">
        <v>23</v>
      </c>
      <c r="E48" s="21" t="s">
        <v>253</v>
      </c>
      <c r="F48" s="21" t="s">
        <v>404</v>
      </c>
      <c r="G48" s="24" t="s">
        <v>405</v>
      </c>
      <c r="H48" s="25" t="s">
        <v>289</v>
      </c>
      <c r="I48" s="25" t="s">
        <v>303</v>
      </c>
      <c r="J48" s="41">
        <v>358</v>
      </c>
      <c r="K48" s="21" t="s">
        <v>284</v>
      </c>
      <c r="L48" s="21" t="s">
        <v>285</v>
      </c>
      <c r="M48" s="21"/>
      <c r="N48" s="21"/>
      <c r="O48" s="21">
        <v>358</v>
      </c>
      <c r="P48" s="42"/>
      <c r="Q48" s="49"/>
      <c r="R48" s="50"/>
      <c r="S48" s="50"/>
      <c r="T48" s="50"/>
      <c r="U48" s="50"/>
      <c r="V48" s="50"/>
      <c r="W48" s="50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0"/>
      <c r="AN48" s="50"/>
      <c r="AO48" s="50"/>
      <c r="AP48" s="50"/>
      <c r="AQ48" s="50"/>
      <c r="AR48" s="50"/>
      <c r="AS48" s="50"/>
      <c r="AT48" s="50"/>
      <c r="AU48" s="50"/>
    </row>
    <row r="49" s="4" customFormat="1" ht="33.95" customHeight="1" spans="1:47">
      <c r="A49" s="21">
        <v>43</v>
      </c>
      <c r="B49" s="26" t="s">
        <v>254</v>
      </c>
      <c r="C49" s="21" t="s">
        <v>406</v>
      </c>
      <c r="D49" s="23" t="s">
        <v>23</v>
      </c>
      <c r="E49" s="21" t="s">
        <v>256</v>
      </c>
      <c r="F49" s="21" t="s">
        <v>407</v>
      </c>
      <c r="G49" s="24" t="s">
        <v>408</v>
      </c>
      <c r="H49" s="25" t="s">
        <v>289</v>
      </c>
      <c r="I49" s="25" t="s">
        <v>409</v>
      </c>
      <c r="J49" s="41">
        <v>265</v>
      </c>
      <c r="K49" s="21" t="s">
        <v>284</v>
      </c>
      <c r="L49" s="21" t="s">
        <v>296</v>
      </c>
      <c r="M49" s="21"/>
      <c r="N49" s="21"/>
      <c r="O49" s="21">
        <v>265</v>
      </c>
      <c r="P49" s="42"/>
      <c r="Q49" s="49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0"/>
      <c r="AQ49" s="50"/>
      <c r="AR49" s="50"/>
      <c r="AS49" s="50"/>
      <c r="AT49" s="50"/>
      <c r="AU49" s="50"/>
    </row>
    <row r="50" s="4" customFormat="1" ht="33.95" customHeight="1" spans="1:47">
      <c r="A50" s="21">
        <v>44</v>
      </c>
      <c r="B50" s="26" t="s">
        <v>257</v>
      </c>
      <c r="C50" s="21" t="s">
        <v>406</v>
      </c>
      <c r="D50" s="23" t="s">
        <v>23</v>
      </c>
      <c r="E50" s="21" t="s">
        <v>258</v>
      </c>
      <c r="F50" s="21" t="s">
        <v>410</v>
      </c>
      <c r="G50" s="24" t="s">
        <v>411</v>
      </c>
      <c r="H50" s="25" t="s">
        <v>289</v>
      </c>
      <c r="I50" s="25" t="s">
        <v>409</v>
      </c>
      <c r="J50" s="41">
        <v>432</v>
      </c>
      <c r="K50" s="21" t="s">
        <v>284</v>
      </c>
      <c r="L50" s="21" t="s">
        <v>291</v>
      </c>
      <c r="M50" s="21"/>
      <c r="N50" s="21"/>
      <c r="O50" s="21">
        <v>432</v>
      </c>
      <c r="P50" s="42"/>
      <c r="Q50" s="49"/>
      <c r="R50" s="50"/>
      <c r="S50" s="50"/>
      <c r="T50" s="50"/>
      <c r="U50" s="50"/>
      <c r="V50" s="50"/>
      <c r="W50" s="50"/>
      <c r="X50" s="50"/>
      <c r="Y50" s="50"/>
      <c r="Z50" s="50"/>
      <c r="AA50" s="50"/>
      <c r="AB50" s="50"/>
      <c r="AC50" s="50"/>
      <c r="AD50" s="50"/>
      <c r="AE50" s="50"/>
      <c r="AF50" s="50"/>
      <c r="AG50" s="50"/>
      <c r="AH50" s="50"/>
      <c r="AI50" s="50"/>
      <c r="AJ50" s="50"/>
      <c r="AK50" s="50"/>
      <c r="AL50" s="50"/>
      <c r="AM50" s="50"/>
      <c r="AN50" s="50"/>
      <c r="AO50" s="50"/>
      <c r="AP50" s="50"/>
      <c r="AQ50" s="50"/>
      <c r="AR50" s="50"/>
      <c r="AS50" s="50"/>
      <c r="AT50" s="50"/>
      <c r="AU50" s="50"/>
    </row>
    <row r="51" s="4" customFormat="1" ht="33.95" customHeight="1" spans="1:47">
      <c r="A51" s="21">
        <v>45</v>
      </c>
      <c r="B51" s="26" t="s">
        <v>259</v>
      </c>
      <c r="C51" s="21" t="s">
        <v>297</v>
      </c>
      <c r="D51" s="23" t="s">
        <v>23</v>
      </c>
      <c r="E51" s="21" t="s">
        <v>260</v>
      </c>
      <c r="F51" s="21" t="s">
        <v>412</v>
      </c>
      <c r="G51" s="24" t="s">
        <v>413</v>
      </c>
      <c r="H51" s="25" t="s">
        <v>289</v>
      </c>
      <c r="I51" s="25" t="s">
        <v>414</v>
      </c>
      <c r="J51" s="41">
        <v>207</v>
      </c>
      <c r="K51" s="21" t="s">
        <v>284</v>
      </c>
      <c r="L51" s="21" t="s">
        <v>296</v>
      </c>
      <c r="M51" s="21"/>
      <c r="N51" s="21"/>
      <c r="O51" s="21">
        <v>207</v>
      </c>
      <c r="P51" s="42"/>
      <c r="Q51" s="49"/>
      <c r="R51" s="50"/>
      <c r="S51" s="50"/>
      <c r="T51" s="50"/>
      <c r="U51" s="50"/>
      <c r="V51" s="50"/>
      <c r="W51" s="50"/>
      <c r="X51" s="50"/>
      <c r="Y51" s="50"/>
      <c r="Z51" s="50"/>
      <c r="AA51" s="50"/>
      <c r="AB51" s="50"/>
      <c r="AC51" s="50"/>
      <c r="AD51" s="50"/>
      <c r="AE51" s="50"/>
      <c r="AF51" s="50"/>
      <c r="AG51" s="50"/>
      <c r="AH51" s="50"/>
      <c r="AI51" s="50"/>
      <c r="AJ51" s="50"/>
      <c r="AK51" s="50"/>
      <c r="AL51" s="50"/>
      <c r="AM51" s="50"/>
      <c r="AN51" s="50"/>
      <c r="AO51" s="50"/>
      <c r="AP51" s="50"/>
      <c r="AQ51" s="50"/>
      <c r="AR51" s="50"/>
      <c r="AS51" s="50"/>
      <c r="AT51" s="50"/>
      <c r="AU51" s="50"/>
    </row>
    <row r="52" s="4" customFormat="1" ht="33.95" customHeight="1" spans="1:47">
      <c r="A52" s="21">
        <v>46</v>
      </c>
      <c r="B52" s="26" t="s">
        <v>261</v>
      </c>
      <c r="C52" s="21" t="s">
        <v>297</v>
      </c>
      <c r="D52" s="23" t="s">
        <v>23</v>
      </c>
      <c r="E52" s="21" t="s">
        <v>262</v>
      </c>
      <c r="F52" s="21" t="s">
        <v>415</v>
      </c>
      <c r="G52" s="24" t="s">
        <v>416</v>
      </c>
      <c r="H52" s="25" t="s">
        <v>282</v>
      </c>
      <c r="I52" s="25" t="s">
        <v>330</v>
      </c>
      <c r="J52" s="41">
        <v>295</v>
      </c>
      <c r="K52" s="21" t="s">
        <v>284</v>
      </c>
      <c r="L52" s="21" t="s">
        <v>296</v>
      </c>
      <c r="M52" s="21"/>
      <c r="N52" s="21"/>
      <c r="O52" s="21">
        <v>295</v>
      </c>
      <c r="P52" s="42"/>
      <c r="Q52" s="49"/>
      <c r="R52" s="50"/>
      <c r="S52" s="50"/>
      <c r="T52" s="50"/>
      <c r="U52" s="50"/>
      <c r="V52" s="50"/>
      <c r="W52" s="50"/>
      <c r="X52" s="50"/>
      <c r="Y52" s="50"/>
      <c r="Z52" s="50"/>
      <c r="AA52" s="50"/>
      <c r="AB52" s="50"/>
      <c r="AC52" s="50"/>
      <c r="AD52" s="50"/>
      <c r="AE52" s="50"/>
      <c r="AF52" s="50"/>
      <c r="AG52" s="50"/>
      <c r="AH52" s="50"/>
      <c r="AI52" s="50"/>
      <c r="AJ52" s="50"/>
      <c r="AK52" s="50"/>
      <c r="AL52" s="50"/>
      <c r="AM52" s="50"/>
      <c r="AN52" s="50"/>
      <c r="AO52" s="50"/>
      <c r="AP52" s="50"/>
      <c r="AQ52" s="50"/>
      <c r="AR52" s="50"/>
      <c r="AS52" s="50"/>
      <c r="AT52" s="50"/>
      <c r="AU52" s="50"/>
    </row>
    <row r="53" s="4" customFormat="1" ht="33.95" customHeight="1" spans="1:47">
      <c r="A53" s="21">
        <v>47</v>
      </c>
      <c r="B53" s="26" t="s">
        <v>263</v>
      </c>
      <c r="C53" s="21" t="s">
        <v>312</v>
      </c>
      <c r="D53" s="23" t="s">
        <v>23</v>
      </c>
      <c r="E53" s="21" t="s">
        <v>264</v>
      </c>
      <c r="F53" s="21" t="s">
        <v>417</v>
      </c>
      <c r="G53" s="24" t="s">
        <v>418</v>
      </c>
      <c r="H53" s="25" t="s">
        <v>282</v>
      </c>
      <c r="I53" s="25" t="s">
        <v>327</v>
      </c>
      <c r="J53" s="41">
        <v>600</v>
      </c>
      <c r="K53" s="21" t="s">
        <v>284</v>
      </c>
      <c r="L53" s="21" t="s">
        <v>296</v>
      </c>
      <c r="M53" s="21"/>
      <c r="N53" s="21"/>
      <c r="O53" s="21">
        <v>600</v>
      </c>
      <c r="P53" s="42"/>
      <c r="Q53" s="49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</row>
    <row r="54" s="4" customFormat="1" ht="33.95" customHeight="1" spans="1:47">
      <c r="A54" s="21">
        <v>48</v>
      </c>
      <c r="B54" s="26" t="s">
        <v>265</v>
      </c>
      <c r="C54" s="21" t="s">
        <v>406</v>
      </c>
      <c r="D54" s="23" t="s">
        <v>23</v>
      </c>
      <c r="E54" s="21" t="s">
        <v>266</v>
      </c>
      <c r="F54" s="21" t="s">
        <v>419</v>
      </c>
      <c r="G54" s="24" t="s">
        <v>420</v>
      </c>
      <c r="H54" s="25" t="s">
        <v>421</v>
      </c>
      <c r="I54" s="25" t="s">
        <v>409</v>
      </c>
      <c r="J54" s="41">
        <v>639</v>
      </c>
      <c r="K54" s="21" t="s">
        <v>284</v>
      </c>
      <c r="L54" s="21" t="s">
        <v>296</v>
      </c>
      <c r="M54" s="21"/>
      <c r="N54" s="21"/>
      <c r="O54" s="21">
        <v>639</v>
      </c>
      <c r="P54" s="42"/>
      <c r="Q54" s="49"/>
      <c r="R54" s="50"/>
      <c r="S54" s="50"/>
      <c r="T54" s="50"/>
      <c r="U54" s="50"/>
      <c r="V54" s="50"/>
      <c r="W54" s="50"/>
      <c r="X54" s="50"/>
      <c r="Y54" s="50"/>
      <c r="Z54" s="50"/>
      <c r="AA54" s="50"/>
      <c r="AB54" s="50"/>
      <c r="AC54" s="50"/>
      <c r="AD54" s="50"/>
      <c r="AE54" s="50"/>
      <c r="AF54" s="50"/>
      <c r="AG54" s="50"/>
      <c r="AH54" s="50"/>
      <c r="AI54" s="50"/>
      <c r="AJ54" s="50"/>
      <c r="AK54" s="50"/>
      <c r="AL54" s="50"/>
      <c r="AM54" s="50"/>
      <c r="AN54" s="50"/>
      <c r="AO54" s="50"/>
      <c r="AP54" s="50"/>
      <c r="AQ54" s="50"/>
      <c r="AR54" s="50"/>
      <c r="AS54" s="50"/>
      <c r="AT54" s="50"/>
      <c r="AU54" s="50"/>
    </row>
    <row r="55" s="4" customFormat="1" ht="33.95" customHeight="1" spans="1:47">
      <c r="A55" s="21">
        <v>49</v>
      </c>
      <c r="B55" s="26" t="s">
        <v>267</v>
      </c>
      <c r="C55" s="21" t="s">
        <v>349</v>
      </c>
      <c r="D55" s="23" t="s">
        <v>23</v>
      </c>
      <c r="E55" s="21" t="s">
        <v>268</v>
      </c>
      <c r="F55" s="21" t="s">
        <v>422</v>
      </c>
      <c r="G55" s="24" t="s">
        <v>423</v>
      </c>
      <c r="H55" s="25" t="s">
        <v>282</v>
      </c>
      <c r="I55" s="25" t="s">
        <v>424</v>
      </c>
      <c r="J55" s="41">
        <v>296</v>
      </c>
      <c r="K55" s="21" t="s">
        <v>284</v>
      </c>
      <c r="L55" s="21" t="s">
        <v>291</v>
      </c>
      <c r="M55" s="21"/>
      <c r="N55" s="21"/>
      <c r="O55" s="21">
        <v>296</v>
      </c>
      <c r="P55" s="42"/>
      <c r="Q55" s="49"/>
      <c r="R55" s="50"/>
      <c r="S55" s="50"/>
      <c r="T55" s="50"/>
      <c r="U55" s="50"/>
      <c r="V55" s="50"/>
      <c r="W55" s="50"/>
      <c r="X55" s="50"/>
      <c r="Y55" s="50"/>
      <c r="Z55" s="50"/>
      <c r="AA55" s="50"/>
      <c r="AB55" s="50"/>
      <c r="AC55" s="50"/>
      <c r="AD55" s="50"/>
      <c r="AE55" s="50"/>
      <c r="AF55" s="50"/>
      <c r="AG55" s="50"/>
      <c r="AH55" s="50"/>
      <c r="AI55" s="50"/>
      <c r="AJ55" s="50"/>
      <c r="AK55" s="50"/>
      <c r="AL55" s="50"/>
      <c r="AM55" s="50"/>
      <c r="AN55" s="50"/>
      <c r="AO55" s="50"/>
      <c r="AP55" s="50"/>
      <c r="AQ55" s="50"/>
      <c r="AR55" s="50"/>
      <c r="AS55" s="50"/>
      <c r="AT55" s="50"/>
      <c r="AU55" s="50"/>
    </row>
    <row r="56" s="5" customFormat="1" ht="33.95" customHeight="1" spans="1:47">
      <c r="A56" s="27" t="s">
        <v>148</v>
      </c>
      <c r="B56" s="28"/>
      <c r="C56" s="29"/>
      <c r="D56" s="30"/>
      <c r="E56" s="29"/>
      <c r="F56" s="29"/>
      <c r="G56" s="31"/>
      <c r="H56" s="32"/>
      <c r="I56" s="29"/>
      <c r="J56" s="29">
        <f>SUM(J7:J55)</f>
        <v>20370</v>
      </c>
      <c r="K56" s="29"/>
      <c r="L56" s="29"/>
      <c r="M56" s="29"/>
      <c r="N56" s="29">
        <v>0</v>
      </c>
      <c r="O56" s="29">
        <f>SUM(O7:O55)</f>
        <v>20370</v>
      </c>
      <c r="P56" s="42"/>
      <c r="Q56" s="49"/>
      <c r="R56" s="51"/>
      <c r="S56" s="51"/>
      <c r="T56" s="51"/>
      <c r="U56" s="51"/>
      <c r="V56" s="51"/>
      <c r="W56" s="51"/>
      <c r="X56" s="51"/>
      <c r="Y56" s="51"/>
      <c r="Z56" s="51"/>
      <c r="AA56" s="51"/>
      <c r="AB56" s="51"/>
      <c r="AC56" s="51"/>
      <c r="AD56" s="51"/>
      <c r="AE56" s="51"/>
      <c r="AF56" s="51"/>
      <c r="AG56" s="51"/>
      <c r="AH56" s="51"/>
      <c r="AI56" s="51"/>
      <c r="AJ56" s="51"/>
      <c r="AK56" s="51"/>
      <c r="AL56" s="51"/>
      <c r="AM56" s="51"/>
      <c r="AN56" s="51"/>
      <c r="AO56" s="51"/>
      <c r="AP56" s="51"/>
      <c r="AQ56" s="51"/>
      <c r="AR56" s="51"/>
      <c r="AS56" s="51"/>
      <c r="AT56" s="51"/>
      <c r="AU56" s="51"/>
    </row>
    <row r="57" s="4" customFormat="1" ht="14.25" spans="6:47">
      <c r="F57" s="33"/>
      <c r="G57" s="34"/>
      <c r="H57" s="35"/>
      <c r="I57" s="34"/>
      <c r="J57" s="35"/>
      <c r="K57" s="35"/>
      <c r="L57" s="35"/>
      <c r="M57" s="35"/>
      <c r="N57" s="35"/>
      <c r="O57" s="35"/>
      <c r="P57" s="43"/>
      <c r="R57" s="50"/>
      <c r="S57" s="50"/>
      <c r="T57" s="50"/>
      <c r="U57" s="50"/>
      <c r="V57" s="50"/>
      <c r="W57" s="50"/>
      <c r="X57" s="50"/>
      <c r="Y57" s="50"/>
      <c r="Z57" s="50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0"/>
      <c r="AL57" s="50"/>
      <c r="AM57" s="50"/>
      <c r="AN57" s="50"/>
      <c r="AO57" s="50"/>
      <c r="AP57" s="50"/>
      <c r="AQ57" s="50"/>
      <c r="AR57" s="50"/>
      <c r="AS57" s="50"/>
      <c r="AT57" s="50"/>
      <c r="AU57" s="50"/>
    </row>
    <row r="58" s="4" customFormat="1" ht="14.25" spans="6:47">
      <c r="F58" s="33"/>
      <c r="G58" s="34"/>
      <c r="H58" s="35"/>
      <c r="I58" s="34"/>
      <c r="J58" s="35"/>
      <c r="K58" s="35"/>
      <c r="L58" s="35"/>
      <c r="M58" s="35"/>
      <c r="N58" s="35"/>
      <c r="O58" s="35"/>
      <c r="P58" s="43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0"/>
      <c r="AU58" s="50"/>
    </row>
    <row r="59" s="4" customFormat="1" ht="14.25" spans="6:47">
      <c r="F59" s="33"/>
      <c r="G59" s="34"/>
      <c r="H59" s="35"/>
      <c r="I59" s="34"/>
      <c r="J59" s="35"/>
      <c r="K59" s="35"/>
      <c r="L59" s="35"/>
      <c r="M59" s="35"/>
      <c r="N59" s="35"/>
      <c r="O59" s="35"/>
      <c r="P59" s="43"/>
      <c r="R59" s="50"/>
      <c r="S59" s="50"/>
      <c r="T59" s="50"/>
      <c r="U59" s="50"/>
      <c r="V59" s="50"/>
      <c r="W59" s="50"/>
      <c r="X59" s="50"/>
      <c r="Y59" s="50"/>
      <c r="Z59" s="50"/>
      <c r="AA59" s="50"/>
      <c r="AB59" s="50"/>
      <c r="AC59" s="50"/>
      <c r="AD59" s="50"/>
      <c r="AE59" s="50"/>
      <c r="AF59" s="50"/>
      <c r="AG59" s="50"/>
      <c r="AH59" s="50"/>
      <c r="AI59" s="50"/>
      <c r="AJ59" s="50"/>
      <c r="AK59" s="50"/>
      <c r="AL59" s="50"/>
      <c r="AM59" s="50"/>
      <c r="AN59" s="50"/>
      <c r="AO59" s="50"/>
      <c r="AP59" s="50"/>
      <c r="AQ59" s="50"/>
      <c r="AR59" s="50"/>
      <c r="AS59" s="50"/>
      <c r="AT59" s="50"/>
      <c r="AU59" s="50"/>
    </row>
    <row r="60" s="4" customFormat="1" ht="14.25" spans="6:47">
      <c r="F60" s="33"/>
      <c r="G60" s="34"/>
      <c r="H60" s="35"/>
      <c r="I60" s="34"/>
      <c r="J60" s="35"/>
      <c r="K60" s="35"/>
      <c r="L60" s="35"/>
      <c r="M60" s="35"/>
      <c r="N60" s="35"/>
      <c r="O60" s="35"/>
      <c r="P60" s="43"/>
      <c r="R60" s="50"/>
      <c r="S60" s="50"/>
      <c r="T60" s="50"/>
      <c r="U60" s="50"/>
      <c r="V60" s="50"/>
      <c r="W60" s="50"/>
      <c r="X60" s="50"/>
      <c r="Y60" s="50"/>
      <c r="Z60" s="50"/>
      <c r="AA60" s="5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/>
      <c r="AS60" s="50"/>
      <c r="AT60" s="50"/>
      <c r="AU60" s="50"/>
    </row>
    <row r="61" s="4" customFormat="1" ht="14.25" spans="6:47">
      <c r="F61" s="33"/>
      <c r="G61" s="34"/>
      <c r="H61" s="35"/>
      <c r="I61" s="34"/>
      <c r="J61" s="35"/>
      <c r="K61" s="35"/>
      <c r="L61" s="35"/>
      <c r="M61" s="35"/>
      <c r="N61" s="35"/>
      <c r="O61" s="35"/>
      <c r="P61" s="43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0"/>
      <c r="AU61" s="50"/>
    </row>
    <row r="62" s="4" customFormat="1" ht="14.25" spans="6:47">
      <c r="F62" s="33"/>
      <c r="G62" s="34"/>
      <c r="H62" s="35"/>
      <c r="I62" s="34"/>
      <c r="J62" s="35"/>
      <c r="K62" s="35"/>
      <c r="L62" s="35"/>
      <c r="M62" s="35"/>
      <c r="N62" s="35"/>
      <c r="O62" s="35"/>
      <c r="P62" s="43"/>
      <c r="R62" s="50"/>
      <c r="S62" s="50"/>
      <c r="T62" s="50"/>
      <c r="U62" s="50"/>
      <c r="V62" s="50"/>
      <c r="W62" s="50"/>
      <c r="X62" s="50"/>
      <c r="Y62" s="50"/>
      <c r="Z62" s="50"/>
      <c r="AA62" s="50"/>
      <c r="AB62" s="50"/>
      <c r="AC62" s="50"/>
      <c r="AD62" s="50"/>
      <c r="AE62" s="50"/>
      <c r="AF62" s="50"/>
      <c r="AG62" s="50"/>
      <c r="AH62" s="50"/>
      <c r="AI62" s="50"/>
      <c r="AJ62" s="50"/>
      <c r="AK62" s="50"/>
      <c r="AL62" s="50"/>
      <c r="AM62" s="50"/>
      <c r="AN62" s="50"/>
      <c r="AO62" s="50"/>
      <c r="AP62" s="50"/>
      <c r="AQ62" s="50"/>
      <c r="AR62" s="50"/>
      <c r="AS62" s="50"/>
      <c r="AT62" s="50"/>
      <c r="AU62" s="50"/>
    </row>
    <row r="63" s="4" customFormat="1" ht="14.25" spans="6:47">
      <c r="F63" s="33"/>
      <c r="G63" s="34"/>
      <c r="H63" s="35"/>
      <c r="I63" s="34"/>
      <c r="J63" s="35"/>
      <c r="K63" s="35"/>
      <c r="L63" s="35"/>
      <c r="M63" s="35"/>
      <c r="N63" s="35"/>
      <c r="O63" s="35"/>
      <c r="P63" s="43"/>
      <c r="R63" s="50"/>
      <c r="S63" s="50"/>
      <c r="T63" s="50"/>
      <c r="U63" s="50"/>
      <c r="V63" s="50"/>
      <c r="W63" s="50"/>
      <c r="X63" s="50"/>
      <c r="Y63" s="50"/>
      <c r="Z63" s="50"/>
      <c r="AA63" s="50"/>
      <c r="AB63" s="50"/>
      <c r="AC63" s="50"/>
      <c r="AD63" s="50"/>
      <c r="AE63" s="50"/>
      <c r="AF63" s="50"/>
      <c r="AG63" s="50"/>
      <c r="AH63" s="50"/>
      <c r="AI63" s="50"/>
      <c r="AJ63" s="50"/>
      <c r="AK63" s="50"/>
      <c r="AL63" s="50"/>
      <c r="AM63" s="50"/>
      <c r="AN63" s="50"/>
      <c r="AO63" s="50"/>
      <c r="AP63" s="50"/>
      <c r="AQ63" s="50"/>
      <c r="AR63" s="50"/>
      <c r="AS63" s="50"/>
      <c r="AT63" s="50"/>
      <c r="AU63" s="50"/>
    </row>
    <row r="64" s="4" customFormat="1" ht="14.25" spans="6:47">
      <c r="F64" s="33"/>
      <c r="G64" s="34"/>
      <c r="H64" s="35"/>
      <c r="I64" s="34"/>
      <c r="J64" s="35"/>
      <c r="K64" s="35"/>
      <c r="L64" s="35"/>
      <c r="M64" s="35"/>
      <c r="N64" s="35"/>
      <c r="O64" s="35"/>
      <c r="P64" s="43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50"/>
      <c r="AI64" s="50"/>
      <c r="AJ64" s="50"/>
      <c r="AK64" s="50"/>
      <c r="AL64" s="50"/>
      <c r="AM64" s="50"/>
      <c r="AN64" s="50"/>
      <c r="AO64" s="50"/>
      <c r="AP64" s="50"/>
      <c r="AQ64" s="50"/>
      <c r="AR64" s="50"/>
      <c r="AS64" s="50"/>
      <c r="AT64" s="50"/>
      <c r="AU64" s="50"/>
    </row>
    <row r="65" s="4" customFormat="1" ht="14.25" spans="6:47">
      <c r="F65" s="33"/>
      <c r="G65" s="34"/>
      <c r="H65" s="35"/>
      <c r="I65" s="34"/>
      <c r="J65" s="35"/>
      <c r="K65" s="35"/>
      <c r="L65" s="35"/>
      <c r="M65" s="35"/>
      <c r="N65" s="35"/>
      <c r="O65" s="35"/>
      <c r="P65" s="43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0"/>
      <c r="AU65" s="50"/>
    </row>
    <row r="66" s="4" customFormat="1" ht="14.25" spans="6:47">
      <c r="F66" s="33"/>
      <c r="G66" s="34"/>
      <c r="H66" s="35"/>
      <c r="I66" s="34"/>
      <c r="J66" s="35"/>
      <c r="K66" s="35"/>
      <c r="L66" s="35"/>
      <c r="M66" s="35"/>
      <c r="N66" s="35"/>
      <c r="O66" s="35"/>
      <c r="P66" s="43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0"/>
      <c r="AU66" s="50"/>
    </row>
    <row r="67" s="4" customFormat="1" ht="14.25" spans="6:47">
      <c r="F67" s="33"/>
      <c r="G67" s="34"/>
      <c r="H67" s="35"/>
      <c r="I67" s="34"/>
      <c r="J67" s="35"/>
      <c r="K67" s="35"/>
      <c r="L67" s="35"/>
      <c r="M67" s="35"/>
      <c r="N67" s="35"/>
      <c r="O67" s="35"/>
      <c r="P67" s="43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0"/>
      <c r="AU67" s="50"/>
    </row>
    <row r="68" s="4" customFormat="1" ht="14.25" spans="6:47">
      <c r="F68" s="33"/>
      <c r="G68" s="34"/>
      <c r="H68" s="35"/>
      <c r="I68" s="34"/>
      <c r="J68" s="35"/>
      <c r="K68" s="35"/>
      <c r="L68" s="35"/>
      <c r="M68" s="35"/>
      <c r="N68" s="35"/>
      <c r="O68" s="35"/>
      <c r="P68" s="43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0"/>
      <c r="AU68" s="50"/>
    </row>
    <row r="69" s="4" customFormat="1" ht="14.25" spans="6:47">
      <c r="F69" s="33"/>
      <c r="G69" s="34"/>
      <c r="H69" s="35"/>
      <c r="I69" s="34"/>
      <c r="J69" s="35"/>
      <c r="K69" s="35"/>
      <c r="L69" s="35"/>
      <c r="M69" s="35"/>
      <c r="N69" s="35"/>
      <c r="O69" s="35"/>
      <c r="P69" s="43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0"/>
      <c r="AU69" s="50"/>
    </row>
    <row r="70" s="4" customFormat="1" ht="14.25" spans="6:47">
      <c r="F70" s="33"/>
      <c r="G70" s="34"/>
      <c r="H70" s="35"/>
      <c r="I70" s="34"/>
      <c r="J70" s="35"/>
      <c r="K70" s="35"/>
      <c r="L70" s="35"/>
      <c r="M70" s="35"/>
      <c r="N70" s="35"/>
      <c r="O70" s="35"/>
      <c r="P70" s="43"/>
      <c r="R70" s="50"/>
      <c r="S70" s="50"/>
      <c r="T70" s="50"/>
      <c r="U70" s="50"/>
      <c r="V70" s="50"/>
      <c r="W70" s="50"/>
      <c r="X70" s="50"/>
      <c r="Y70" s="50"/>
      <c r="Z70" s="50"/>
      <c r="AA70" s="50"/>
      <c r="AB70" s="50"/>
      <c r="AC70" s="50"/>
      <c r="AD70" s="50"/>
      <c r="AE70" s="50"/>
      <c r="AF70" s="50"/>
      <c r="AG70" s="50"/>
      <c r="AH70" s="50"/>
      <c r="AI70" s="50"/>
      <c r="AJ70" s="50"/>
      <c r="AK70" s="50"/>
      <c r="AL70" s="50"/>
      <c r="AM70" s="50"/>
      <c r="AN70" s="50"/>
      <c r="AO70" s="50"/>
      <c r="AP70" s="50"/>
      <c r="AQ70" s="50"/>
      <c r="AR70" s="50"/>
      <c r="AS70" s="50"/>
      <c r="AT70" s="50"/>
      <c r="AU70" s="50"/>
    </row>
    <row r="71" s="4" customFormat="1" ht="14.25" spans="6:47">
      <c r="F71" s="33"/>
      <c r="G71" s="34"/>
      <c r="H71" s="35"/>
      <c r="I71" s="34"/>
      <c r="J71" s="35"/>
      <c r="K71" s="35"/>
      <c r="L71" s="35"/>
      <c r="M71" s="35"/>
      <c r="N71" s="35"/>
      <c r="O71" s="35"/>
      <c r="P71" s="43"/>
      <c r="R71" s="50"/>
      <c r="S71" s="50"/>
      <c r="T71" s="50"/>
      <c r="U71" s="50"/>
      <c r="V71" s="50"/>
      <c r="W71" s="50"/>
      <c r="X71" s="50"/>
      <c r="Y71" s="50"/>
      <c r="Z71" s="50"/>
      <c r="AA71" s="50"/>
      <c r="AB71" s="50"/>
      <c r="AC71" s="50"/>
      <c r="AD71" s="50"/>
      <c r="AE71" s="50"/>
      <c r="AF71" s="50"/>
      <c r="AG71" s="50"/>
      <c r="AH71" s="50"/>
      <c r="AI71" s="50"/>
      <c r="AJ71" s="50"/>
      <c r="AK71" s="50"/>
      <c r="AL71" s="50"/>
      <c r="AM71" s="50"/>
      <c r="AN71" s="50"/>
      <c r="AO71" s="50"/>
      <c r="AP71" s="50"/>
      <c r="AQ71" s="50"/>
      <c r="AR71" s="50"/>
      <c r="AS71" s="50"/>
      <c r="AT71" s="50"/>
      <c r="AU71" s="50"/>
    </row>
    <row r="72" s="4" customFormat="1" ht="14.25" spans="6:47">
      <c r="F72" s="33"/>
      <c r="G72" s="34"/>
      <c r="H72" s="35"/>
      <c r="I72" s="34"/>
      <c r="J72" s="35"/>
      <c r="K72" s="35"/>
      <c r="L72" s="35"/>
      <c r="M72" s="35"/>
      <c r="N72" s="35"/>
      <c r="O72" s="35"/>
      <c r="P72" s="43"/>
      <c r="R72" s="50"/>
      <c r="S72" s="50"/>
      <c r="T72" s="50"/>
      <c r="U72" s="50"/>
      <c r="V72" s="50"/>
      <c r="W72" s="50"/>
      <c r="X72" s="50"/>
      <c r="Y72" s="50"/>
      <c r="Z72" s="50"/>
      <c r="AA72" s="50"/>
      <c r="AB72" s="50"/>
      <c r="AC72" s="50"/>
      <c r="AD72" s="50"/>
      <c r="AE72" s="50"/>
      <c r="AF72" s="50"/>
      <c r="AG72" s="50"/>
      <c r="AH72" s="50"/>
      <c r="AI72" s="50"/>
      <c r="AJ72" s="50"/>
      <c r="AK72" s="50"/>
      <c r="AL72" s="50"/>
      <c r="AM72" s="50"/>
      <c r="AN72" s="50"/>
      <c r="AO72" s="50"/>
      <c r="AP72" s="50"/>
      <c r="AQ72" s="50"/>
      <c r="AR72" s="50"/>
      <c r="AS72" s="50"/>
      <c r="AT72" s="50"/>
      <c r="AU72" s="50"/>
    </row>
    <row r="73" s="4" customFormat="1" ht="14.25" spans="6:47">
      <c r="F73" s="33"/>
      <c r="G73" s="34"/>
      <c r="H73" s="35"/>
      <c r="I73" s="34"/>
      <c r="J73" s="35"/>
      <c r="K73" s="35"/>
      <c r="L73" s="35"/>
      <c r="M73" s="35"/>
      <c r="N73" s="35"/>
      <c r="O73" s="35"/>
      <c r="P73" s="43"/>
      <c r="R73" s="50"/>
      <c r="S73" s="50"/>
      <c r="T73" s="50"/>
      <c r="U73" s="50"/>
      <c r="V73" s="50"/>
      <c r="W73" s="50"/>
      <c r="X73" s="50"/>
      <c r="Y73" s="50"/>
      <c r="Z73" s="50"/>
      <c r="AA73" s="50"/>
      <c r="AB73" s="50"/>
      <c r="AC73" s="50"/>
      <c r="AD73" s="50"/>
      <c r="AE73" s="50"/>
      <c r="AF73" s="50"/>
      <c r="AG73" s="50"/>
      <c r="AH73" s="50"/>
      <c r="AI73" s="50"/>
      <c r="AJ73" s="50"/>
      <c r="AK73" s="50"/>
      <c r="AL73" s="50"/>
      <c r="AM73" s="50"/>
      <c r="AN73" s="50"/>
      <c r="AO73" s="50"/>
      <c r="AP73" s="50"/>
      <c r="AQ73" s="50"/>
      <c r="AR73" s="50"/>
      <c r="AS73" s="50"/>
      <c r="AT73" s="50"/>
      <c r="AU73" s="50"/>
    </row>
    <row r="74" s="4" customFormat="1" ht="14.25" spans="6:47">
      <c r="F74" s="33"/>
      <c r="G74" s="34"/>
      <c r="H74" s="35"/>
      <c r="I74" s="34"/>
      <c r="J74" s="35"/>
      <c r="K74" s="35"/>
      <c r="L74" s="35"/>
      <c r="M74" s="35"/>
      <c r="N74" s="35"/>
      <c r="O74" s="35"/>
      <c r="P74" s="43"/>
      <c r="R74" s="50"/>
      <c r="S74" s="50"/>
      <c r="T74" s="50"/>
      <c r="U74" s="50"/>
      <c r="V74" s="50"/>
      <c r="W74" s="50"/>
      <c r="X74" s="50"/>
      <c r="Y74" s="50"/>
      <c r="Z74" s="50"/>
      <c r="AA74" s="50"/>
      <c r="AB74" s="50"/>
      <c r="AC74" s="50"/>
      <c r="AD74" s="50"/>
      <c r="AE74" s="50"/>
      <c r="AF74" s="50"/>
      <c r="AG74" s="50"/>
      <c r="AH74" s="50"/>
      <c r="AI74" s="50"/>
      <c r="AJ74" s="50"/>
      <c r="AK74" s="50"/>
      <c r="AL74" s="50"/>
      <c r="AM74" s="50"/>
      <c r="AN74" s="50"/>
      <c r="AO74" s="50"/>
      <c r="AP74" s="50"/>
      <c r="AQ74" s="50"/>
      <c r="AR74" s="50"/>
      <c r="AS74" s="50"/>
      <c r="AT74" s="50"/>
      <c r="AU74" s="50"/>
    </row>
    <row r="75" s="4" customFormat="1" ht="14.25" spans="6:47">
      <c r="F75" s="33"/>
      <c r="G75" s="34"/>
      <c r="H75" s="35"/>
      <c r="I75" s="34"/>
      <c r="J75" s="35"/>
      <c r="K75" s="35"/>
      <c r="L75" s="35"/>
      <c r="M75" s="35"/>
      <c r="N75" s="35"/>
      <c r="O75" s="35"/>
      <c r="P75" s="43"/>
      <c r="R75" s="50"/>
      <c r="S75" s="50"/>
      <c r="T75" s="50"/>
      <c r="U75" s="50"/>
      <c r="V75" s="50"/>
      <c r="W75" s="50"/>
      <c r="X75" s="50"/>
      <c r="Y75" s="50"/>
      <c r="Z75" s="50"/>
      <c r="AA75" s="50"/>
      <c r="AB75" s="50"/>
      <c r="AC75" s="50"/>
      <c r="AD75" s="50"/>
      <c r="AE75" s="50"/>
      <c r="AF75" s="50"/>
      <c r="AG75" s="50"/>
      <c r="AH75" s="50"/>
      <c r="AI75" s="50"/>
      <c r="AJ75" s="50"/>
      <c r="AK75" s="50"/>
      <c r="AL75" s="50"/>
      <c r="AM75" s="50"/>
      <c r="AN75" s="50"/>
      <c r="AO75" s="50"/>
      <c r="AP75" s="50"/>
      <c r="AQ75" s="50"/>
      <c r="AR75" s="50"/>
      <c r="AS75" s="50"/>
      <c r="AT75" s="50"/>
      <c r="AU75" s="50"/>
    </row>
    <row r="76" s="4" customFormat="1" ht="14.25" spans="6:47">
      <c r="F76" s="33"/>
      <c r="G76" s="34"/>
      <c r="H76" s="35"/>
      <c r="I76" s="34"/>
      <c r="J76" s="35"/>
      <c r="K76" s="35"/>
      <c r="L76" s="35"/>
      <c r="M76" s="35"/>
      <c r="N76" s="35"/>
      <c r="O76" s="35"/>
      <c r="P76" s="43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  <c r="AS76" s="50"/>
      <c r="AT76" s="50"/>
      <c r="AU76" s="50"/>
    </row>
    <row r="77" s="4" customFormat="1" ht="14.25" spans="6:47">
      <c r="F77" s="33"/>
      <c r="G77" s="34"/>
      <c r="H77" s="35"/>
      <c r="I77" s="34"/>
      <c r="J77" s="35"/>
      <c r="K77" s="35"/>
      <c r="L77" s="35"/>
      <c r="M77" s="35"/>
      <c r="N77" s="35"/>
      <c r="O77" s="35"/>
      <c r="P77" s="43"/>
      <c r="R77" s="50"/>
      <c r="S77" s="50"/>
      <c r="T77" s="50"/>
      <c r="U77" s="50"/>
      <c r="V77" s="50"/>
      <c r="W77" s="50"/>
      <c r="X77" s="50"/>
      <c r="Y77" s="50"/>
      <c r="Z77" s="50"/>
      <c r="AA77" s="50"/>
      <c r="AB77" s="50"/>
      <c r="AC77" s="50"/>
      <c r="AD77" s="50"/>
      <c r="AE77" s="50"/>
      <c r="AF77" s="50"/>
      <c r="AG77" s="50"/>
      <c r="AH77" s="50"/>
      <c r="AI77" s="50"/>
      <c r="AJ77" s="50"/>
      <c r="AK77" s="50"/>
      <c r="AL77" s="50"/>
      <c r="AM77" s="50"/>
      <c r="AN77" s="50"/>
      <c r="AO77" s="50"/>
      <c r="AP77" s="50"/>
      <c r="AQ77" s="50"/>
      <c r="AR77" s="50"/>
      <c r="AS77" s="50"/>
      <c r="AT77" s="50"/>
      <c r="AU77" s="50"/>
    </row>
    <row r="78" s="4" customFormat="1" ht="14.25" spans="6:47">
      <c r="F78" s="33"/>
      <c r="G78" s="34"/>
      <c r="H78" s="35"/>
      <c r="I78" s="34"/>
      <c r="J78" s="35"/>
      <c r="K78" s="35"/>
      <c r="L78" s="35"/>
      <c r="M78" s="35"/>
      <c r="N78" s="35"/>
      <c r="O78" s="35"/>
      <c r="P78" s="43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  <c r="AT78" s="50"/>
      <c r="AU78" s="50"/>
    </row>
    <row r="79" s="4" customFormat="1" ht="14.25" spans="6:47">
      <c r="F79" s="33"/>
      <c r="G79" s="34"/>
      <c r="H79" s="35"/>
      <c r="I79" s="34"/>
      <c r="J79" s="35"/>
      <c r="K79" s="35"/>
      <c r="L79" s="35"/>
      <c r="M79" s="35"/>
      <c r="N79" s="35"/>
      <c r="O79" s="35"/>
      <c r="P79" s="43"/>
      <c r="R79" s="50"/>
      <c r="S79" s="50"/>
      <c r="T79" s="50"/>
      <c r="U79" s="50"/>
      <c r="V79" s="50"/>
      <c r="W79" s="50"/>
      <c r="X79" s="50"/>
      <c r="Y79" s="50"/>
      <c r="Z79" s="50"/>
      <c r="AA79" s="50"/>
      <c r="AB79" s="50"/>
      <c r="AC79" s="50"/>
      <c r="AD79" s="50"/>
      <c r="AE79" s="50"/>
      <c r="AF79" s="50"/>
      <c r="AG79" s="50"/>
      <c r="AH79" s="50"/>
      <c r="AI79" s="50"/>
      <c r="AJ79" s="50"/>
      <c r="AK79" s="50"/>
      <c r="AL79" s="50"/>
      <c r="AM79" s="50"/>
      <c r="AN79" s="50"/>
      <c r="AO79" s="50"/>
      <c r="AP79" s="50"/>
      <c r="AQ79" s="50"/>
      <c r="AR79" s="50"/>
      <c r="AS79" s="50"/>
      <c r="AT79" s="50"/>
      <c r="AU79" s="50"/>
    </row>
    <row r="80" s="4" customFormat="1" ht="14.25" spans="6:47">
      <c r="F80" s="33"/>
      <c r="G80" s="34"/>
      <c r="H80" s="35"/>
      <c r="I80" s="34"/>
      <c r="J80" s="35"/>
      <c r="K80" s="35"/>
      <c r="L80" s="35"/>
      <c r="M80" s="35"/>
      <c r="N80" s="35"/>
      <c r="O80" s="35"/>
      <c r="P80" s="43"/>
      <c r="R80" s="50"/>
      <c r="S80" s="50"/>
      <c r="T80" s="50"/>
      <c r="U80" s="50"/>
      <c r="V80" s="50"/>
      <c r="W80" s="50"/>
      <c r="X80" s="50"/>
      <c r="Y80" s="50"/>
      <c r="Z80" s="50"/>
      <c r="AA80" s="50"/>
      <c r="AB80" s="50"/>
      <c r="AC80" s="50"/>
      <c r="AD80" s="50"/>
      <c r="AE80" s="50"/>
      <c r="AF80" s="50"/>
      <c r="AG80" s="50"/>
      <c r="AH80" s="50"/>
      <c r="AI80" s="50"/>
      <c r="AJ80" s="50"/>
      <c r="AK80" s="50"/>
      <c r="AL80" s="50"/>
      <c r="AM80" s="50"/>
      <c r="AN80" s="50"/>
      <c r="AO80" s="50"/>
      <c r="AP80" s="50"/>
      <c r="AQ80" s="50"/>
      <c r="AR80" s="50"/>
      <c r="AS80" s="50"/>
      <c r="AT80" s="50"/>
      <c r="AU80" s="50"/>
    </row>
    <row r="81" s="4" customFormat="1" ht="14.25" spans="6:47">
      <c r="F81" s="33"/>
      <c r="G81" s="34"/>
      <c r="H81" s="35"/>
      <c r="I81" s="34"/>
      <c r="J81" s="35"/>
      <c r="K81" s="35"/>
      <c r="L81" s="35"/>
      <c r="M81" s="35"/>
      <c r="N81" s="35"/>
      <c r="O81" s="35"/>
      <c r="P81" s="43"/>
      <c r="R81" s="50"/>
      <c r="S81" s="50"/>
      <c r="T81" s="50"/>
      <c r="U81" s="50"/>
      <c r="V81" s="50"/>
      <c r="W81" s="50"/>
      <c r="X81" s="50"/>
      <c r="Y81" s="50"/>
      <c r="Z81" s="50"/>
      <c r="AA81" s="50"/>
      <c r="AB81" s="50"/>
      <c r="AC81" s="50"/>
      <c r="AD81" s="50"/>
      <c r="AE81" s="50"/>
      <c r="AF81" s="50"/>
      <c r="AG81" s="50"/>
      <c r="AH81" s="50"/>
      <c r="AI81" s="50"/>
      <c r="AJ81" s="50"/>
      <c r="AK81" s="50"/>
      <c r="AL81" s="50"/>
      <c r="AM81" s="50"/>
      <c r="AN81" s="50"/>
      <c r="AO81" s="50"/>
      <c r="AP81" s="50"/>
      <c r="AQ81" s="50"/>
      <c r="AR81" s="50"/>
      <c r="AS81" s="50"/>
      <c r="AT81" s="50"/>
      <c r="AU81" s="50"/>
    </row>
    <row r="82" s="4" customFormat="1" ht="14.25" spans="6:47">
      <c r="F82" s="33"/>
      <c r="G82" s="34"/>
      <c r="H82" s="35"/>
      <c r="I82" s="34"/>
      <c r="J82" s="35"/>
      <c r="K82" s="35"/>
      <c r="L82" s="35"/>
      <c r="M82" s="35"/>
      <c r="N82" s="35"/>
      <c r="O82" s="35"/>
      <c r="P82" s="43"/>
      <c r="R82" s="50"/>
      <c r="S82" s="50"/>
      <c r="T82" s="50"/>
      <c r="U82" s="50"/>
      <c r="V82" s="50"/>
      <c r="W82" s="50"/>
      <c r="X82" s="50"/>
      <c r="Y82" s="50"/>
      <c r="Z82" s="50"/>
      <c r="AA82" s="50"/>
      <c r="AB82" s="50"/>
      <c r="AC82" s="50"/>
      <c r="AD82" s="50"/>
      <c r="AE82" s="50"/>
      <c r="AF82" s="50"/>
      <c r="AG82" s="50"/>
      <c r="AH82" s="50"/>
      <c r="AI82" s="50"/>
      <c r="AJ82" s="50"/>
      <c r="AK82" s="50"/>
      <c r="AL82" s="50"/>
      <c r="AM82" s="50"/>
      <c r="AN82" s="50"/>
      <c r="AO82" s="50"/>
      <c r="AP82" s="50"/>
      <c r="AQ82" s="50"/>
      <c r="AR82" s="50"/>
      <c r="AS82" s="50"/>
      <c r="AT82" s="50"/>
      <c r="AU82" s="50"/>
    </row>
    <row r="83" s="4" customFormat="1" ht="14.25" spans="6:47">
      <c r="F83" s="33"/>
      <c r="G83" s="34"/>
      <c r="H83" s="35"/>
      <c r="I83" s="34"/>
      <c r="J83" s="35"/>
      <c r="K83" s="35"/>
      <c r="L83" s="35"/>
      <c r="M83" s="35"/>
      <c r="N83" s="35"/>
      <c r="O83" s="35"/>
      <c r="P83" s="43"/>
      <c r="R83" s="50"/>
      <c r="S83" s="50"/>
      <c r="T83" s="50"/>
      <c r="U83" s="50"/>
      <c r="V83" s="50"/>
      <c r="W83" s="50"/>
      <c r="X83" s="50"/>
      <c r="Y83" s="50"/>
      <c r="Z83" s="50"/>
      <c r="AA83" s="50"/>
      <c r="AB83" s="50"/>
      <c r="AC83" s="50"/>
      <c r="AD83" s="50"/>
      <c r="AE83" s="50"/>
      <c r="AF83" s="50"/>
      <c r="AG83" s="50"/>
      <c r="AH83" s="50"/>
      <c r="AI83" s="50"/>
      <c r="AJ83" s="50"/>
      <c r="AK83" s="50"/>
      <c r="AL83" s="50"/>
      <c r="AM83" s="50"/>
      <c r="AN83" s="50"/>
      <c r="AO83" s="50"/>
      <c r="AP83" s="50"/>
      <c r="AQ83" s="50"/>
      <c r="AR83" s="50"/>
      <c r="AS83" s="50"/>
      <c r="AT83" s="50"/>
      <c r="AU83" s="50"/>
    </row>
    <row r="84" s="4" customFormat="1" ht="14.25" spans="6:47">
      <c r="F84" s="33"/>
      <c r="G84" s="34"/>
      <c r="H84" s="35"/>
      <c r="I84" s="34"/>
      <c r="J84" s="35"/>
      <c r="K84" s="35"/>
      <c r="L84" s="35"/>
      <c r="M84" s="35"/>
      <c r="N84" s="35"/>
      <c r="O84" s="35"/>
      <c r="P84" s="43"/>
      <c r="R84" s="50"/>
      <c r="S84" s="50"/>
      <c r="T84" s="50"/>
      <c r="U84" s="50"/>
      <c r="V84" s="50"/>
      <c r="W84" s="50"/>
      <c r="X84" s="50"/>
      <c r="Y84" s="50"/>
      <c r="Z84" s="50"/>
      <c r="AA84" s="50"/>
      <c r="AB84" s="50"/>
      <c r="AC84" s="50"/>
      <c r="AD84" s="50"/>
      <c r="AE84" s="50"/>
      <c r="AF84" s="50"/>
      <c r="AG84" s="50"/>
      <c r="AH84" s="50"/>
      <c r="AI84" s="50"/>
      <c r="AJ84" s="50"/>
      <c r="AK84" s="50"/>
      <c r="AL84" s="50"/>
      <c r="AM84" s="50"/>
      <c r="AN84" s="50"/>
      <c r="AO84" s="50"/>
      <c r="AP84" s="50"/>
      <c r="AQ84" s="50"/>
      <c r="AR84" s="50"/>
      <c r="AS84" s="50"/>
      <c r="AT84" s="50"/>
      <c r="AU84" s="50"/>
    </row>
    <row r="85" s="4" customFormat="1" ht="14.25" spans="6:47">
      <c r="F85" s="33"/>
      <c r="G85" s="34"/>
      <c r="H85" s="35"/>
      <c r="I85" s="34"/>
      <c r="J85" s="35"/>
      <c r="K85" s="35"/>
      <c r="L85" s="35"/>
      <c r="M85" s="35"/>
      <c r="N85" s="35"/>
      <c r="O85" s="35"/>
      <c r="P85" s="43"/>
      <c r="R85" s="50"/>
      <c r="S85" s="50"/>
      <c r="T85" s="50"/>
      <c r="U85" s="50"/>
      <c r="V85" s="50"/>
      <c r="W85" s="50"/>
      <c r="X85" s="50"/>
      <c r="Y85" s="50"/>
      <c r="Z85" s="50"/>
      <c r="AA85" s="50"/>
      <c r="AB85" s="50"/>
      <c r="AC85" s="50"/>
      <c r="AD85" s="50"/>
      <c r="AE85" s="50"/>
      <c r="AF85" s="50"/>
      <c r="AG85" s="50"/>
      <c r="AH85" s="50"/>
      <c r="AI85" s="50"/>
      <c r="AJ85" s="50"/>
      <c r="AK85" s="50"/>
      <c r="AL85" s="50"/>
      <c r="AM85" s="50"/>
      <c r="AN85" s="50"/>
      <c r="AO85" s="50"/>
      <c r="AP85" s="50"/>
      <c r="AQ85" s="50"/>
      <c r="AR85" s="50"/>
      <c r="AS85" s="50"/>
      <c r="AT85" s="50"/>
      <c r="AU85" s="50"/>
    </row>
    <row r="86" s="4" customFormat="1" ht="14.25" spans="6:47">
      <c r="F86" s="33"/>
      <c r="G86" s="34"/>
      <c r="H86" s="35"/>
      <c r="I86" s="34"/>
      <c r="J86" s="35"/>
      <c r="K86" s="35"/>
      <c r="L86" s="35"/>
      <c r="M86" s="35"/>
      <c r="N86" s="35"/>
      <c r="O86" s="35"/>
      <c r="P86" s="43"/>
      <c r="R86" s="50"/>
      <c r="S86" s="50"/>
      <c r="T86" s="50"/>
      <c r="U86" s="50"/>
      <c r="V86" s="50"/>
      <c r="W86" s="50"/>
      <c r="X86" s="50"/>
      <c r="Y86" s="50"/>
      <c r="Z86" s="50"/>
      <c r="AA86" s="50"/>
      <c r="AB86" s="50"/>
      <c r="AC86" s="50"/>
      <c r="AD86" s="50"/>
      <c r="AE86" s="50"/>
      <c r="AF86" s="50"/>
      <c r="AG86" s="50"/>
      <c r="AH86" s="50"/>
      <c r="AI86" s="50"/>
      <c r="AJ86" s="50"/>
      <c r="AK86" s="50"/>
      <c r="AL86" s="50"/>
      <c r="AM86" s="50"/>
      <c r="AN86" s="50"/>
      <c r="AO86" s="50"/>
      <c r="AP86" s="50"/>
      <c r="AQ86" s="50"/>
      <c r="AR86" s="50"/>
      <c r="AS86" s="50"/>
      <c r="AT86" s="50"/>
      <c r="AU86" s="50"/>
    </row>
    <row r="87" s="4" customFormat="1" ht="14.25" spans="6:47">
      <c r="F87" s="33"/>
      <c r="G87" s="34"/>
      <c r="H87" s="35"/>
      <c r="I87" s="34"/>
      <c r="J87" s="35"/>
      <c r="K87" s="35"/>
      <c r="L87" s="35"/>
      <c r="M87" s="35"/>
      <c r="N87" s="35"/>
      <c r="O87" s="35"/>
      <c r="P87" s="43"/>
      <c r="R87" s="50"/>
      <c r="S87" s="50"/>
      <c r="T87" s="50"/>
      <c r="U87" s="50"/>
      <c r="V87" s="50"/>
      <c r="W87" s="50"/>
      <c r="X87" s="50"/>
      <c r="Y87" s="50"/>
      <c r="Z87" s="50"/>
      <c r="AA87" s="50"/>
      <c r="AB87" s="50"/>
      <c r="AC87" s="50"/>
      <c r="AD87" s="50"/>
      <c r="AE87" s="50"/>
      <c r="AF87" s="50"/>
      <c r="AG87" s="50"/>
      <c r="AH87" s="50"/>
      <c r="AI87" s="50"/>
      <c r="AJ87" s="50"/>
      <c r="AK87" s="50"/>
      <c r="AL87" s="50"/>
      <c r="AM87" s="50"/>
      <c r="AN87" s="50"/>
      <c r="AO87" s="50"/>
      <c r="AP87" s="50"/>
      <c r="AQ87" s="50"/>
      <c r="AR87" s="50"/>
      <c r="AS87" s="50"/>
      <c r="AT87" s="50"/>
      <c r="AU87" s="50"/>
    </row>
    <row r="88" s="4" customFormat="1" ht="14.25" spans="6:47">
      <c r="F88" s="33"/>
      <c r="G88" s="34"/>
      <c r="H88" s="35"/>
      <c r="I88" s="34"/>
      <c r="J88" s="35"/>
      <c r="K88" s="35"/>
      <c r="L88" s="35"/>
      <c r="M88" s="35"/>
      <c r="N88" s="35"/>
      <c r="O88" s="35"/>
      <c r="P88" s="43"/>
      <c r="R88" s="50"/>
      <c r="S88" s="50"/>
      <c r="T88" s="50"/>
      <c r="U88" s="50"/>
      <c r="V88" s="50"/>
      <c r="W88" s="50"/>
      <c r="X88" s="50"/>
      <c r="Y88" s="50"/>
      <c r="Z88" s="50"/>
      <c r="AA88" s="50"/>
      <c r="AB88" s="50"/>
      <c r="AC88" s="50"/>
      <c r="AD88" s="50"/>
      <c r="AE88" s="50"/>
      <c r="AF88" s="50"/>
      <c r="AG88" s="50"/>
      <c r="AH88" s="50"/>
      <c r="AI88" s="50"/>
      <c r="AJ88" s="50"/>
      <c r="AK88" s="50"/>
      <c r="AL88" s="50"/>
      <c r="AM88" s="50"/>
      <c r="AN88" s="50"/>
      <c r="AO88" s="50"/>
      <c r="AP88" s="50"/>
      <c r="AQ88" s="50"/>
      <c r="AR88" s="50"/>
      <c r="AS88" s="50"/>
      <c r="AT88" s="50"/>
      <c r="AU88" s="50"/>
    </row>
    <row r="89" s="4" customFormat="1" ht="14.25" spans="6:47">
      <c r="F89" s="33"/>
      <c r="G89" s="34"/>
      <c r="H89" s="35"/>
      <c r="I89" s="34"/>
      <c r="J89" s="35"/>
      <c r="K89" s="35"/>
      <c r="L89" s="35"/>
      <c r="M89" s="35"/>
      <c r="N89" s="35"/>
      <c r="O89" s="35"/>
      <c r="P89" s="43"/>
      <c r="R89" s="50"/>
      <c r="S89" s="50"/>
      <c r="T89" s="50"/>
      <c r="U89" s="50"/>
      <c r="V89" s="50"/>
      <c r="W89" s="50"/>
      <c r="X89" s="50"/>
      <c r="Y89" s="50"/>
      <c r="Z89" s="50"/>
      <c r="AA89" s="50"/>
      <c r="AB89" s="50"/>
      <c r="AC89" s="50"/>
      <c r="AD89" s="50"/>
      <c r="AE89" s="50"/>
      <c r="AF89" s="50"/>
      <c r="AG89" s="50"/>
      <c r="AH89" s="50"/>
      <c r="AI89" s="50"/>
      <c r="AJ89" s="50"/>
      <c r="AK89" s="50"/>
      <c r="AL89" s="50"/>
      <c r="AM89" s="50"/>
      <c r="AN89" s="50"/>
      <c r="AO89" s="50"/>
      <c r="AP89" s="50"/>
      <c r="AQ89" s="50"/>
      <c r="AR89" s="50"/>
      <c r="AS89" s="50"/>
      <c r="AT89" s="50"/>
      <c r="AU89" s="50"/>
    </row>
    <row r="90" s="4" customFormat="1" ht="14.25" spans="6:47">
      <c r="F90" s="33"/>
      <c r="G90" s="34"/>
      <c r="H90" s="35"/>
      <c r="I90" s="34"/>
      <c r="J90" s="35"/>
      <c r="K90" s="35"/>
      <c r="L90" s="35"/>
      <c r="M90" s="35"/>
      <c r="N90" s="35"/>
      <c r="O90" s="35"/>
      <c r="P90" s="43"/>
      <c r="R90" s="50"/>
      <c r="S90" s="50"/>
      <c r="T90" s="50"/>
      <c r="U90" s="50"/>
      <c r="V90" s="50"/>
      <c r="W90" s="50"/>
      <c r="X90" s="50"/>
      <c r="Y90" s="50"/>
      <c r="Z90" s="50"/>
      <c r="AA90" s="50"/>
      <c r="AB90" s="50"/>
      <c r="AC90" s="50"/>
      <c r="AD90" s="50"/>
      <c r="AE90" s="50"/>
      <c r="AF90" s="50"/>
      <c r="AG90" s="50"/>
      <c r="AH90" s="50"/>
      <c r="AI90" s="50"/>
      <c r="AJ90" s="50"/>
      <c r="AK90" s="50"/>
      <c r="AL90" s="50"/>
      <c r="AM90" s="50"/>
      <c r="AN90" s="50"/>
      <c r="AO90" s="50"/>
      <c r="AP90" s="50"/>
      <c r="AQ90" s="50"/>
      <c r="AR90" s="50"/>
      <c r="AS90" s="50"/>
      <c r="AT90" s="50"/>
      <c r="AU90" s="50"/>
    </row>
    <row r="91" s="4" customFormat="1" ht="14.25" spans="6:47">
      <c r="F91" s="33"/>
      <c r="G91" s="34"/>
      <c r="H91" s="35"/>
      <c r="I91" s="34"/>
      <c r="J91" s="35"/>
      <c r="K91" s="35"/>
      <c r="L91" s="35"/>
      <c r="M91" s="35"/>
      <c r="N91" s="35"/>
      <c r="O91" s="35"/>
      <c r="P91" s="43"/>
      <c r="R91" s="50"/>
      <c r="S91" s="50"/>
      <c r="T91" s="50"/>
      <c r="U91" s="50"/>
      <c r="V91" s="50"/>
      <c r="W91" s="50"/>
      <c r="X91" s="50"/>
      <c r="Y91" s="50"/>
      <c r="Z91" s="50"/>
      <c r="AA91" s="50"/>
      <c r="AB91" s="50"/>
      <c r="AC91" s="50"/>
      <c r="AD91" s="50"/>
      <c r="AE91" s="50"/>
      <c r="AF91" s="50"/>
      <c r="AG91" s="50"/>
      <c r="AH91" s="50"/>
      <c r="AI91" s="50"/>
      <c r="AJ91" s="50"/>
      <c r="AK91" s="50"/>
      <c r="AL91" s="50"/>
      <c r="AM91" s="50"/>
      <c r="AN91" s="50"/>
      <c r="AO91" s="50"/>
      <c r="AP91" s="50"/>
      <c r="AQ91" s="50"/>
      <c r="AR91" s="50"/>
      <c r="AS91" s="50"/>
      <c r="AT91" s="50"/>
      <c r="AU91" s="50"/>
    </row>
    <row r="92" s="4" customFormat="1" ht="14.25" spans="6:47">
      <c r="F92" s="33"/>
      <c r="G92" s="34"/>
      <c r="H92" s="35"/>
      <c r="I92" s="34"/>
      <c r="J92" s="35"/>
      <c r="K92" s="35"/>
      <c r="L92" s="35"/>
      <c r="M92" s="35"/>
      <c r="N92" s="35"/>
      <c r="O92" s="35"/>
      <c r="P92" s="43"/>
      <c r="R92" s="50"/>
      <c r="S92" s="50"/>
      <c r="T92" s="50"/>
      <c r="U92" s="50"/>
      <c r="V92" s="50"/>
      <c r="W92" s="50"/>
      <c r="X92" s="50"/>
      <c r="Y92" s="50"/>
      <c r="Z92" s="50"/>
      <c r="AA92" s="50"/>
      <c r="AB92" s="50"/>
      <c r="AC92" s="50"/>
      <c r="AD92" s="50"/>
      <c r="AE92" s="50"/>
      <c r="AF92" s="50"/>
      <c r="AG92" s="50"/>
      <c r="AH92" s="50"/>
      <c r="AI92" s="50"/>
      <c r="AJ92" s="50"/>
      <c r="AK92" s="50"/>
      <c r="AL92" s="50"/>
      <c r="AM92" s="50"/>
      <c r="AN92" s="50"/>
      <c r="AO92" s="50"/>
      <c r="AP92" s="50"/>
      <c r="AQ92" s="50"/>
      <c r="AR92" s="50"/>
      <c r="AS92" s="50"/>
      <c r="AT92" s="50"/>
      <c r="AU92" s="50"/>
    </row>
    <row r="93" s="4" customFormat="1" ht="14.25" spans="6:47">
      <c r="F93" s="33"/>
      <c r="G93" s="34"/>
      <c r="H93" s="35"/>
      <c r="I93" s="34"/>
      <c r="J93" s="35"/>
      <c r="K93" s="35"/>
      <c r="L93" s="35"/>
      <c r="M93" s="35"/>
      <c r="N93" s="35"/>
      <c r="O93" s="35"/>
      <c r="P93" s="43"/>
      <c r="R93" s="50"/>
      <c r="S93" s="50"/>
      <c r="T93" s="50"/>
      <c r="U93" s="50"/>
      <c r="V93" s="50"/>
      <c r="W93" s="50"/>
      <c r="X93" s="50"/>
      <c r="Y93" s="50"/>
      <c r="Z93" s="50"/>
      <c r="AA93" s="50"/>
      <c r="AB93" s="50"/>
      <c r="AC93" s="50"/>
      <c r="AD93" s="50"/>
      <c r="AE93" s="50"/>
      <c r="AF93" s="50"/>
      <c r="AG93" s="50"/>
      <c r="AH93" s="50"/>
      <c r="AI93" s="50"/>
      <c r="AJ93" s="50"/>
      <c r="AK93" s="50"/>
      <c r="AL93" s="50"/>
      <c r="AM93" s="50"/>
      <c r="AN93" s="50"/>
      <c r="AO93" s="50"/>
      <c r="AP93" s="50"/>
      <c r="AQ93" s="50"/>
      <c r="AR93" s="50"/>
      <c r="AS93" s="50"/>
      <c r="AT93" s="50"/>
      <c r="AU93" s="50"/>
    </row>
    <row r="94" s="4" customFormat="1" ht="14.25" spans="6:47">
      <c r="F94" s="33"/>
      <c r="G94" s="34"/>
      <c r="H94" s="35"/>
      <c r="I94" s="34"/>
      <c r="J94" s="35"/>
      <c r="K94" s="35"/>
      <c r="L94" s="35"/>
      <c r="M94" s="35"/>
      <c r="N94" s="35"/>
      <c r="O94" s="35"/>
      <c r="P94" s="43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50"/>
      <c r="AU94" s="50"/>
    </row>
    <row r="95" s="4" customFormat="1" ht="14.25" spans="6:47">
      <c r="F95" s="33"/>
      <c r="G95" s="34"/>
      <c r="H95" s="35"/>
      <c r="I95" s="34"/>
      <c r="J95" s="35"/>
      <c r="K95" s="35"/>
      <c r="L95" s="35"/>
      <c r="M95" s="35"/>
      <c r="N95" s="35"/>
      <c r="O95" s="35"/>
      <c r="P95" s="43"/>
      <c r="R95" s="50"/>
      <c r="S95" s="50"/>
      <c r="T95" s="50"/>
      <c r="U95" s="50"/>
      <c r="V95" s="50"/>
      <c r="W95" s="50"/>
      <c r="X95" s="50"/>
      <c r="Y95" s="50"/>
      <c r="Z95" s="50"/>
      <c r="AA95" s="50"/>
      <c r="AB95" s="50"/>
      <c r="AC95" s="50"/>
      <c r="AD95" s="50"/>
      <c r="AE95" s="50"/>
      <c r="AF95" s="50"/>
      <c r="AG95" s="50"/>
      <c r="AH95" s="50"/>
      <c r="AI95" s="50"/>
      <c r="AJ95" s="50"/>
      <c r="AK95" s="50"/>
      <c r="AL95" s="50"/>
      <c r="AM95" s="50"/>
      <c r="AN95" s="50"/>
      <c r="AO95" s="50"/>
      <c r="AP95" s="50"/>
      <c r="AQ95" s="50"/>
      <c r="AR95" s="50"/>
      <c r="AS95" s="50"/>
      <c r="AT95" s="50"/>
      <c r="AU95" s="50"/>
    </row>
    <row r="96" s="4" customFormat="1" ht="14.25" spans="6:47">
      <c r="F96" s="33"/>
      <c r="G96" s="34"/>
      <c r="H96" s="35"/>
      <c r="I96" s="34"/>
      <c r="J96" s="35"/>
      <c r="K96" s="35"/>
      <c r="L96" s="35"/>
      <c r="M96" s="35"/>
      <c r="N96" s="35"/>
      <c r="O96" s="35"/>
      <c r="P96" s="43"/>
      <c r="R96" s="50"/>
      <c r="S96" s="50"/>
      <c r="T96" s="50"/>
      <c r="U96" s="50"/>
      <c r="V96" s="50"/>
      <c r="W96" s="50"/>
      <c r="X96" s="50"/>
      <c r="Y96" s="50"/>
      <c r="Z96" s="50"/>
      <c r="AA96" s="50"/>
      <c r="AB96" s="50"/>
      <c r="AC96" s="50"/>
      <c r="AD96" s="50"/>
      <c r="AE96" s="50"/>
      <c r="AF96" s="50"/>
      <c r="AG96" s="50"/>
      <c r="AH96" s="50"/>
      <c r="AI96" s="50"/>
      <c r="AJ96" s="50"/>
      <c r="AK96" s="50"/>
      <c r="AL96" s="50"/>
      <c r="AM96" s="50"/>
      <c r="AN96" s="50"/>
      <c r="AO96" s="50"/>
      <c r="AP96" s="50"/>
      <c r="AQ96" s="50"/>
      <c r="AR96" s="50"/>
      <c r="AS96" s="50"/>
      <c r="AT96" s="50"/>
      <c r="AU96" s="50"/>
    </row>
    <row r="97" s="4" customFormat="1" ht="14.25" spans="6:47">
      <c r="F97" s="33"/>
      <c r="G97" s="34"/>
      <c r="H97" s="35"/>
      <c r="I97" s="34"/>
      <c r="J97" s="35"/>
      <c r="K97" s="35"/>
      <c r="L97" s="35"/>
      <c r="M97" s="35"/>
      <c r="N97" s="35"/>
      <c r="O97" s="35"/>
      <c r="P97" s="43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50"/>
      <c r="AU97" s="50"/>
    </row>
    <row r="98" s="4" customFormat="1" ht="14.25" spans="6:47">
      <c r="F98" s="33"/>
      <c r="G98" s="34"/>
      <c r="H98" s="35"/>
      <c r="I98" s="34"/>
      <c r="J98" s="35"/>
      <c r="K98" s="35"/>
      <c r="L98" s="35"/>
      <c r="M98" s="35"/>
      <c r="N98" s="35"/>
      <c r="O98" s="35"/>
      <c r="P98" s="43"/>
      <c r="R98" s="50"/>
      <c r="S98" s="50"/>
      <c r="T98" s="50"/>
      <c r="U98" s="50"/>
      <c r="V98" s="50"/>
      <c r="W98" s="50"/>
      <c r="X98" s="50"/>
      <c r="Y98" s="50"/>
      <c r="Z98" s="50"/>
      <c r="AA98" s="50"/>
      <c r="AB98" s="50"/>
      <c r="AC98" s="50"/>
      <c r="AD98" s="50"/>
      <c r="AE98" s="50"/>
      <c r="AF98" s="50"/>
      <c r="AG98" s="50"/>
      <c r="AH98" s="50"/>
      <c r="AI98" s="50"/>
      <c r="AJ98" s="50"/>
      <c r="AK98" s="50"/>
      <c r="AL98" s="50"/>
      <c r="AM98" s="50"/>
      <c r="AN98" s="50"/>
      <c r="AO98" s="50"/>
      <c r="AP98" s="50"/>
      <c r="AQ98" s="50"/>
      <c r="AR98" s="50"/>
      <c r="AS98" s="50"/>
      <c r="AT98" s="50"/>
      <c r="AU98" s="50"/>
    </row>
    <row r="99" s="4" customFormat="1" ht="14.25" spans="6:47">
      <c r="F99" s="33"/>
      <c r="G99" s="34"/>
      <c r="H99" s="35"/>
      <c r="I99" s="34"/>
      <c r="J99" s="35"/>
      <c r="K99" s="35"/>
      <c r="L99" s="35"/>
      <c r="M99" s="35"/>
      <c r="N99" s="35"/>
      <c r="O99" s="35"/>
      <c r="P99" s="43"/>
      <c r="R99" s="50"/>
      <c r="S99" s="50"/>
      <c r="T99" s="50"/>
      <c r="U99" s="50"/>
      <c r="V99" s="50"/>
      <c r="W99" s="50"/>
      <c r="X99" s="50"/>
      <c r="Y99" s="50"/>
      <c r="Z99" s="50"/>
      <c r="AA99" s="50"/>
      <c r="AB99" s="50"/>
      <c r="AC99" s="50"/>
      <c r="AD99" s="50"/>
      <c r="AE99" s="50"/>
      <c r="AF99" s="50"/>
      <c r="AG99" s="50"/>
      <c r="AH99" s="50"/>
      <c r="AI99" s="50"/>
      <c r="AJ99" s="50"/>
      <c r="AK99" s="50"/>
      <c r="AL99" s="50"/>
      <c r="AM99" s="50"/>
      <c r="AN99" s="50"/>
      <c r="AO99" s="50"/>
      <c r="AP99" s="50"/>
      <c r="AQ99" s="50"/>
      <c r="AR99" s="50"/>
      <c r="AS99" s="50"/>
      <c r="AT99" s="50"/>
      <c r="AU99" s="50"/>
    </row>
    <row r="100" s="4" customFormat="1" ht="14.25" spans="6:47">
      <c r="F100" s="33"/>
      <c r="G100" s="34"/>
      <c r="H100" s="35"/>
      <c r="I100" s="34"/>
      <c r="J100" s="35"/>
      <c r="K100" s="35"/>
      <c r="L100" s="35"/>
      <c r="M100" s="35"/>
      <c r="N100" s="35"/>
      <c r="O100" s="35"/>
      <c r="P100" s="43"/>
      <c r="R100" s="50"/>
      <c r="S100" s="50"/>
      <c r="T100" s="50"/>
      <c r="U100" s="50"/>
      <c r="V100" s="50"/>
      <c r="W100" s="50"/>
      <c r="X100" s="50"/>
      <c r="Y100" s="50"/>
      <c r="Z100" s="50"/>
      <c r="AA100" s="50"/>
      <c r="AB100" s="50"/>
      <c r="AC100" s="50"/>
      <c r="AD100" s="50"/>
      <c r="AE100" s="50"/>
      <c r="AF100" s="50"/>
      <c r="AG100" s="50"/>
      <c r="AH100" s="50"/>
      <c r="AI100" s="50"/>
      <c r="AJ100" s="50"/>
      <c r="AK100" s="50"/>
      <c r="AL100" s="50"/>
      <c r="AM100" s="50"/>
      <c r="AN100" s="50"/>
      <c r="AO100" s="50"/>
      <c r="AP100" s="50"/>
      <c r="AQ100" s="50"/>
      <c r="AR100" s="50"/>
      <c r="AS100" s="50"/>
      <c r="AT100" s="50"/>
      <c r="AU100" s="50"/>
    </row>
    <row r="101" s="4" customFormat="1" ht="14.25" spans="6:47">
      <c r="F101" s="33"/>
      <c r="G101" s="34"/>
      <c r="H101" s="35"/>
      <c r="I101" s="34"/>
      <c r="J101" s="35"/>
      <c r="K101" s="35"/>
      <c r="L101" s="35"/>
      <c r="M101" s="35"/>
      <c r="N101" s="35"/>
      <c r="O101" s="35"/>
      <c r="P101" s="43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50"/>
      <c r="AO101" s="50"/>
      <c r="AP101" s="50"/>
      <c r="AQ101" s="50"/>
      <c r="AR101" s="50"/>
      <c r="AS101" s="50"/>
      <c r="AT101" s="50"/>
      <c r="AU101" s="50"/>
    </row>
    <row r="102" s="4" customFormat="1" ht="14.25" spans="6:47">
      <c r="F102" s="33"/>
      <c r="G102" s="34"/>
      <c r="H102" s="35"/>
      <c r="I102" s="34"/>
      <c r="J102" s="35"/>
      <c r="K102" s="35"/>
      <c r="L102" s="35"/>
      <c r="M102" s="35"/>
      <c r="N102" s="35"/>
      <c r="O102" s="35"/>
      <c r="P102" s="43"/>
      <c r="R102" s="50"/>
      <c r="S102" s="50"/>
      <c r="T102" s="50"/>
      <c r="U102" s="50"/>
      <c r="V102" s="50"/>
      <c r="W102" s="50"/>
      <c r="X102" s="50"/>
      <c r="Y102" s="50"/>
      <c r="Z102" s="50"/>
      <c r="AA102" s="50"/>
      <c r="AB102" s="50"/>
      <c r="AC102" s="50"/>
      <c r="AD102" s="50"/>
      <c r="AE102" s="50"/>
      <c r="AF102" s="50"/>
      <c r="AG102" s="50"/>
      <c r="AH102" s="50"/>
      <c r="AI102" s="50"/>
      <c r="AJ102" s="50"/>
      <c r="AK102" s="50"/>
      <c r="AL102" s="50"/>
      <c r="AM102" s="50"/>
      <c r="AN102" s="50"/>
      <c r="AO102" s="50"/>
      <c r="AP102" s="50"/>
      <c r="AQ102" s="50"/>
      <c r="AR102" s="50"/>
      <c r="AS102" s="50"/>
      <c r="AT102" s="50"/>
      <c r="AU102" s="50"/>
    </row>
    <row r="103" s="4" customFormat="1" ht="14.25" spans="6:47">
      <c r="F103" s="33"/>
      <c r="G103" s="34"/>
      <c r="H103" s="35"/>
      <c r="I103" s="34"/>
      <c r="J103" s="35"/>
      <c r="K103" s="35"/>
      <c r="L103" s="35"/>
      <c r="M103" s="35"/>
      <c r="N103" s="35"/>
      <c r="O103" s="35"/>
      <c r="P103" s="43"/>
      <c r="R103" s="50"/>
      <c r="S103" s="50"/>
      <c r="T103" s="50"/>
      <c r="U103" s="50"/>
      <c r="V103" s="50"/>
      <c r="W103" s="50"/>
      <c r="X103" s="50"/>
      <c r="Y103" s="50"/>
      <c r="Z103" s="50"/>
      <c r="AA103" s="50"/>
      <c r="AB103" s="50"/>
      <c r="AC103" s="50"/>
      <c r="AD103" s="50"/>
      <c r="AE103" s="50"/>
      <c r="AF103" s="50"/>
      <c r="AG103" s="50"/>
      <c r="AH103" s="50"/>
      <c r="AI103" s="50"/>
      <c r="AJ103" s="50"/>
      <c r="AK103" s="50"/>
      <c r="AL103" s="50"/>
      <c r="AM103" s="50"/>
      <c r="AN103" s="50"/>
      <c r="AO103" s="50"/>
      <c r="AP103" s="50"/>
      <c r="AQ103" s="50"/>
      <c r="AR103" s="50"/>
      <c r="AS103" s="50"/>
      <c r="AT103" s="50"/>
      <c r="AU103" s="50"/>
    </row>
    <row r="104" s="4" customFormat="1" ht="14.25" spans="6:47">
      <c r="F104" s="33"/>
      <c r="G104" s="34"/>
      <c r="H104" s="35"/>
      <c r="I104" s="34"/>
      <c r="J104" s="35"/>
      <c r="K104" s="35"/>
      <c r="L104" s="35"/>
      <c r="M104" s="35"/>
      <c r="N104" s="35"/>
      <c r="O104" s="35"/>
      <c r="P104" s="43"/>
      <c r="R104" s="50"/>
      <c r="S104" s="50"/>
      <c r="T104" s="50"/>
      <c r="U104" s="50"/>
      <c r="V104" s="50"/>
      <c r="W104" s="50"/>
      <c r="X104" s="50"/>
      <c r="Y104" s="50"/>
      <c r="Z104" s="50"/>
      <c r="AA104" s="50"/>
      <c r="AB104" s="50"/>
      <c r="AC104" s="50"/>
      <c r="AD104" s="50"/>
      <c r="AE104" s="50"/>
      <c r="AF104" s="50"/>
      <c r="AG104" s="50"/>
      <c r="AH104" s="50"/>
      <c r="AI104" s="50"/>
      <c r="AJ104" s="50"/>
      <c r="AK104" s="50"/>
      <c r="AL104" s="50"/>
      <c r="AM104" s="50"/>
      <c r="AN104" s="50"/>
      <c r="AO104" s="50"/>
      <c r="AP104" s="50"/>
      <c r="AQ104" s="50"/>
      <c r="AR104" s="50"/>
      <c r="AS104" s="50"/>
      <c r="AT104" s="50"/>
      <c r="AU104" s="50"/>
    </row>
    <row r="105" s="4" customFormat="1" ht="14.25" spans="6:47">
      <c r="F105" s="33"/>
      <c r="G105" s="34"/>
      <c r="H105" s="35"/>
      <c r="I105" s="34"/>
      <c r="J105" s="35"/>
      <c r="K105" s="35"/>
      <c r="L105" s="35"/>
      <c r="M105" s="35"/>
      <c r="N105" s="35"/>
      <c r="O105" s="35"/>
      <c r="P105" s="43"/>
      <c r="R105" s="50"/>
      <c r="S105" s="50"/>
      <c r="T105" s="50"/>
      <c r="U105" s="50"/>
      <c r="V105" s="50"/>
      <c r="W105" s="50"/>
      <c r="X105" s="50"/>
      <c r="Y105" s="50"/>
      <c r="Z105" s="50"/>
      <c r="AA105" s="50"/>
      <c r="AB105" s="50"/>
      <c r="AC105" s="50"/>
      <c r="AD105" s="50"/>
      <c r="AE105" s="50"/>
      <c r="AF105" s="50"/>
      <c r="AG105" s="50"/>
      <c r="AH105" s="50"/>
      <c r="AI105" s="50"/>
      <c r="AJ105" s="50"/>
      <c r="AK105" s="50"/>
      <c r="AL105" s="50"/>
      <c r="AM105" s="50"/>
      <c r="AN105" s="50"/>
      <c r="AO105" s="50"/>
      <c r="AP105" s="50"/>
      <c r="AQ105" s="50"/>
      <c r="AR105" s="50"/>
      <c r="AS105" s="50"/>
      <c r="AT105" s="50"/>
      <c r="AU105" s="50"/>
    </row>
    <row r="106" s="4" customFormat="1" ht="14.25" spans="6:47">
      <c r="F106" s="33"/>
      <c r="G106" s="34"/>
      <c r="H106" s="35"/>
      <c r="I106" s="34"/>
      <c r="J106" s="35"/>
      <c r="K106" s="35"/>
      <c r="L106" s="35"/>
      <c r="M106" s="35"/>
      <c r="N106" s="35"/>
      <c r="O106" s="35"/>
      <c r="P106" s="43"/>
      <c r="R106" s="50"/>
      <c r="S106" s="50"/>
      <c r="T106" s="50"/>
      <c r="U106" s="50"/>
      <c r="V106" s="50"/>
      <c r="W106" s="50"/>
      <c r="X106" s="50"/>
      <c r="Y106" s="50"/>
      <c r="Z106" s="50"/>
      <c r="AA106" s="50"/>
      <c r="AB106" s="50"/>
      <c r="AC106" s="50"/>
      <c r="AD106" s="50"/>
      <c r="AE106" s="50"/>
      <c r="AF106" s="50"/>
      <c r="AG106" s="50"/>
      <c r="AH106" s="50"/>
      <c r="AI106" s="50"/>
      <c r="AJ106" s="50"/>
      <c r="AK106" s="50"/>
      <c r="AL106" s="50"/>
      <c r="AM106" s="50"/>
      <c r="AN106" s="50"/>
      <c r="AO106" s="50"/>
      <c r="AP106" s="50"/>
      <c r="AQ106" s="50"/>
      <c r="AR106" s="50"/>
      <c r="AS106" s="50"/>
      <c r="AT106" s="50"/>
      <c r="AU106" s="50"/>
    </row>
    <row r="107" s="4" customFormat="1" ht="14.25" spans="6:47">
      <c r="F107" s="33"/>
      <c r="G107" s="34"/>
      <c r="H107" s="35"/>
      <c r="I107" s="34"/>
      <c r="J107" s="35"/>
      <c r="K107" s="35"/>
      <c r="L107" s="35"/>
      <c r="M107" s="35"/>
      <c r="N107" s="35"/>
      <c r="O107" s="35"/>
      <c r="P107" s="43"/>
      <c r="R107" s="50"/>
      <c r="S107" s="50"/>
      <c r="T107" s="50"/>
      <c r="U107" s="50"/>
      <c r="V107" s="50"/>
      <c r="W107" s="50"/>
      <c r="X107" s="50"/>
      <c r="Y107" s="50"/>
      <c r="Z107" s="50"/>
      <c r="AA107" s="50"/>
      <c r="AB107" s="50"/>
      <c r="AC107" s="50"/>
      <c r="AD107" s="50"/>
      <c r="AE107" s="50"/>
      <c r="AF107" s="50"/>
      <c r="AG107" s="50"/>
      <c r="AH107" s="50"/>
      <c r="AI107" s="50"/>
      <c r="AJ107" s="50"/>
      <c r="AK107" s="50"/>
      <c r="AL107" s="50"/>
      <c r="AM107" s="50"/>
      <c r="AN107" s="50"/>
      <c r="AO107" s="50"/>
      <c r="AP107" s="50"/>
      <c r="AQ107" s="50"/>
      <c r="AR107" s="50"/>
      <c r="AS107" s="50"/>
      <c r="AT107" s="50"/>
      <c r="AU107" s="50"/>
    </row>
    <row r="108" s="4" customFormat="1" ht="14.25" spans="6:47">
      <c r="F108" s="33"/>
      <c r="G108" s="34"/>
      <c r="H108" s="35"/>
      <c r="I108" s="34"/>
      <c r="J108" s="35"/>
      <c r="K108" s="35"/>
      <c r="L108" s="35"/>
      <c r="M108" s="35"/>
      <c r="N108" s="35"/>
      <c r="O108" s="35"/>
      <c r="P108" s="43"/>
      <c r="R108" s="50"/>
      <c r="S108" s="50"/>
      <c r="T108" s="50"/>
      <c r="U108" s="50"/>
      <c r="V108" s="50"/>
      <c r="W108" s="50"/>
      <c r="X108" s="50"/>
      <c r="Y108" s="50"/>
      <c r="Z108" s="50"/>
      <c r="AA108" s="50"/>
      <c r="AB108" s="50"/>
      <c r="AC108" s="50"/>
      <c r="AD108" s="50"/>
      <c r="AE108" s="50"/>
      <c r="AF108" s="50"/>
      <c r="AG108" s="50"/>
      <c r="AH108" s="50"/>
      <c r="AI108" s="50"/>
      <c r="AJ108" s="50"/>
      <c r="AK108" s="50"/>
      <c r="AL108" s="50"/>
      <c r="AM108" s="50"/>
      <c r="AN108" s="50"/>
      <c r="AO108" s="50"/>
      <c r="AP108" s="50"/>
      <c r="AQ108" s="50"/>
      <c r="AR108" s="50"/>
      <c r="AS108" s="50"/>
      <c r="AT108" s="50"/>
      <c r="AU108" s="50"/>
    </row>
    <row r="109" s="4" customFormat="1" ht="14.25" spans="6:47">
      <c r="F109" s="33"/>
      <c r="G109" s="34"/>
      <c r="H109" s="35"/>
      <c r="I109" s="34"/>
      <c r="J109" s="35"/>
      <c r="K109" s="35"/>
      <c r="L109" s="35"/>
      <c r="M109" s="35"/>
      <c r="N109" s="35"/>
      <c r="O109" s="35"/>
      <c r="P109" s="43"/>
      <c r="R109" s="50"/>
      <c r="S109" s="50"/>
      <c r="T109" s="50"/>
      <c r="U109" s="50"/>
      <c r="V109" s="50"/>
      <c r="W109" s="50"/>
      <c r="X109" s="50"/>
      <c r="Y109" s="50"/>
      <c r="Z109" s="50"/>
      <c r="AA109" s="50"/>
      <c r="AB109" s="50"/>
      <c r="AC109" s="50"/>
      <c r="AD109" s="50"/>
      <c r="AE109" s="50"/>
      <c r="AF109" s="50"/>
      <c r="AG109" s="50"/>
      <c r="AH109" s="50"/>
      <c r="AI109" s="50"/>
      <c r="AJ109" s="50"/>
      <c r="AK109" s="50"/>
      <c r="AL109" s="50"/>
      <c r="AM109" s="50"/>
      <c r="AN109" s="50"/>
      <c r="AO109" s="50"/>
      <c r="AP109" s="50"/>
      <c r="AQ109" s="50"/>
      <c r="AR109" s="50"/>
      <c r="AS109" s="50"/>
      <c r="AT109" s="50"/>
      <c r="AU109" s="50"/>
    </row>
    <row r="110" s="4" customFormat="1" ht="14.25" spans="6:47">
      <c r="F110" s="33"/>
      <c r="G110" s="34"/>
      <c r="H110" s="35"/>
      <c r="I110" s="34"/>
      <c r="J110" s="35"/>
      <c r="K110" s="35"/>
      <c r="L110" s="35"/>
      <c r="M110" s="35"/>
      <c r="N110" s="35"/>
      <c r="O110" s="35"/>
      <c r="P110" s="43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50"/>
      <c r="AO110" s="50"/>
      <c r="AP110" s="50"/>
      <c r="AQ110" s="50"/>
      <c r="AR110" s="50"/>
      <c r="AS110" s="50"/>
      <c r="AT110" s="50"/>
      <c r="AU110" s="50"/>
    </row>
    <row r="111" s="4" customFormat="1" ht="14.25" spans="6:47">
      <c r="F111" s="33"/>
      <c r="G111" s="34"/>
      <c r="H111" s="35"/>
      <c r="I111" s="34"/>
      <c r="J111" s="35"/>
      <c r="K111" s="35"/>
      <c r="L111" s="35"/>
      <c r="M111" s="35"/>
      <c r="N111" s="35"/>
      <c r="O111" s="35"/>
      <c r="P111" s="43"/>
      <c r="R111" s="50"/>
      <c r="S111" s="50"/>
      <c r="T111" s="50"/>
      <c r="U111" s="50"/>
      <c r="V111" s="50"/>
      <c r="W111" s="50"/>
      <c r="X111" s="50"/>
      <c r="Y111" s="50"/>
      <c r="Z111" s="50"/>
      <c r="AA111" s="50"/>
      <c r="AB111" s="50"/>
      <c r="AC111" s="50"/>
      <c r="AD111" s="50"/>
      <c r="AE111" s="50"/>
      <c r="AF111" s="50"/>
      <c r="AG111" s="50"/>
      <c r="AH111" s="50"/>
      <c r="AI111" s="50"/>
      <c r="AJ111" s="50"/>
      <c r="AK111" s="50"/>
      <c r="AL111" s="50"/>
      <c r="AM111" s="50"/>
      <c r="AN111" s="50"/>
      <c r="AO111" s="50"/>
      <c r="AP111" s="50"/>
      <c r="AQ111" s="50"/>
      <c r="AR111" s="50"/>
      <c r="AS111" s="50"/>
      <c r="AT111" s="50"/>
      <c r="AU111" s="50"/>
    </row>
    <row r="112" s="4" customFormat="1" ht="14.25" spans="6:47">
      <c r="F112" s="33"/>
      <c r="G112" s="34"/>
      <c r="H112" s="35"/>
      <c r="I112" s="34"/>
      <c r="J112" s="35"/>
      <c r="K112" s="35"/>
      <c r="L112" s="35"/>
      <c r="M112" s="35"/>
      <c r="N112" s="35"/>
      <c r="O112" s="35"/>
      <c r="P112" s="43"/>
      <c r="R112" s="50"/>
      <c r="S112" s="50"/>
      <c r="T112" s="50"/>
      <c r="U112" s="50"/>
      <c r="V112" s="50"/>
      <c r="W112" s="50"/>
      <c r="X112" s="50"/>
      <c r="Y112" s="50"/>
      <c r="Z112" s="50"/>
      <c r="AA112" s="50"/>
      <c r="AB112" s="50"/>
      <c r="AC112" s="50"/>
      <c r="AD112" s="50"/>
      <c r="AE112" s="50"/>
      <c r="AF112" s="50"/>
      <c r="AG112" s="50"/>
      <c r="AH112" s="50"/>
      <c r="AI112" s="50"/>
      <c r="AJ112" s="50"/>
      <c r="AK112" s="50"/>
      <c r="AL112" s="50"/>
      <c r="AM112" s="50"/>
      <c r="AN112" s="50"/>
      <c r="AO112" s="50"/>
      <c r="AP112" s="50"/>
      <c r="AQ112" s="50"/>
      <c r="AR112" s="50"/>
      <c r="AS112" s="50"/>
      <c r="AT112" s="50"/>
      <c r="AU112" s="50"/>
    </row>
    <row r="113" s="4" customFormat="1" ht="14.25" spans="6:47">
      <c r="F113" s="33"/>
      <c r="G113" s="34"/>
      <c r="H113" s="35"/>
      <c r="I113" s="34"/>
      <c r="J113" s="35"/>
      <c r="K113" s="35"/>
      <c r="L113" s="35"/>
      <c r="M113" s="35"/>
      <c r="N113" s="35"/>
      <c r="O113" s="35"/>
      <c r="P113" s="43"/>
      <c r="R113" s="50"/>
      <c r="S113" s="50"/>
      <c r="T113" s="50"/>
      <c r="U113" s="50"/>
      <c r="V113" s="50"/>
      <c r="W113" s="50"/>
      <c r="X113" s="50"/>
      <c r="Y113" s="50"/>
      <c r="Z113" s="50"/>
      <c r="AA113" s="50"/>
      <c r="AB113" s="50"/>
      <c r="AC113" s="50"/>
      <c r="AD113" s="50"/>
      <c r="AE113" s="50"/>
      <c r="AF113" s="50"/>
      <c r="AG113" s="50"/>
      <c r="AH113" s="50"/>
      <c r="AI113" s="50"/>
      <c r="AJ113" s="50"/>
      <c r="AK113" s="50"/>
      <c r="AL113" s="50"/>
      <c r="AM113" s="50"/>
      <c r="AN113" s="50"/>
      <c r="AO113" s="50"/>
      <c r="AP113" s="50"/>
      <c r="AQ113" s="50"/>
      <c r="AR113" s="50"/>
      <c r="AS113" s="50"/>
      <c r="AT113" s="50"/>
      <c r="AU113" s="50"/>
    </row>
    <row r="114" s="4" customFormat="1" ht="14.25" spans="6:47">
      <c r="F114" s="33"/>
      <c r="G114" s="34"/>
      <c r="H114" s="35"/>
      <c r="I114" s="34"/>
      <c r="J114" s="35"/>
      <c r="K114" s="35"/>
      <c r="L114" s="35"/>
      <c r="M114" s="35"/>
      <c r="N114" s="35"/>
      <c r="O114" s="35"/>
      <c r="P114" s="43"/>
      <c r="R114" s="50"/>
      <c r="S114" s="50"/>
      <c r="T114" s="50"/>
      <c r="U114" s="50"/>
      <c r="V114" s="50"/>
      <c r="W114" s="50"/>
      <c r="X114" s="50"/>
      <c r="Y114" s="50"/>
      <c r="Z114" s="50"/>
      <c r="AA114" s="50"/>
      <c r="AB114" s="50"/>
      <c r="AC114" s="50"/>
      <c r="AD114" s="50"/>
      <c r="AE114" s="50"/>
      <c r="AF114" s="50"/>
      <c r="AG114" s="50"/>
      <c r="AH114" s="50"/>
      <c r="AI114" s="50"/>
      <c r="AJ114" s="50"/>
      <c r="AK114" s="50"/>
      <c r="AL114" s="50"/>
      <c r="AM114" s="50"/>
      <c r="AN114" s="50"/>
      <c r="AO114" s="50"/>
      <c r="AP114" s="50"/>
      <c r="AQ114" s="50"/>
      <c r="AR114" s="50"/>
      <c r="AS114" s="50"/>
      <c r="AT114" s="50"/>
      <c r="AU114" s="50"/>
    </row>
    <row r="115" s="4" customFormat="1" ht="14.25" spans="6:47">
      <c r="F115" s="33"/>
      <c r="G115" s="34"/>
      <c r="H115" s="35"/>
      <c r="I115" s="34"/>
      <c r="J115" s="35"/>
      <c r="K115" s="35"/>
      <c r="L115" s="35"/>
      <c r="M115" s="35"/>
      <c r="N115" s="35"/>
      <c r="O115" s="35"/>
      <c r="P115" s="43"/>
      <c r="R115" s="50"/>
      <c r="S115" s="50"/>
      <c r="T115" s="50"/>
      <c r="U115" s="50"/>
      <c r="V115" s="50"/>
      <c r="W115" s="50"/>
      <c r="X115" s="50"/>
      <c r="Y115" s="50"/>
      <c r="Z115" s="50"/>
      <c r="AA115" s="50"/>
      <c r="AB115" s="50"/>
      <c r="AC115" s="50"/>
      <c r="AD115" s="50"/>
      <c r="AE115" s="50"/>
      <c r="AF115" s="50"/>
      <c r="AG115" s="50"/>
      <c r="AH115" s="50"/>
      <c r="AI115" s="50"/>
      <c r="AJ115" s="50"/>
      <c r="AK115" s="50"/>
      <c r="AL115" s="50"/>
      <c r="AM115" s="50"/>
      <c r="AN115" s="50"/>
      <c r="AO115" s="50"/>
      <c r="AP115" s="50"/>
      <c r="AQ115" s="50"/>
      <c r="AR115" s="50"/>
      <c r="AS115" s="50"/>
      <c r="AT115" s="50"/>
      <c r="AU115" s="50"/>
    </row>
    <row r="116" s="4" customFormat="1" ht="14.25" spans="6:47">
      <c r="F116" s="33"/>
      <c r="G116" s="34"/>
      <c r="H116" s="35"/>
      <c r="I116" s="34"/>
      <c r="J116" s="35"/>
      <c r="K116" s="35"/>
      <c r="L116" s="35"/>
      <c r="M116" s="35"/>
      <c r="N116" s="35"/>
      <c r="O116" s="35"/>
      <c r="P116" s="43"/>
      <c r="R116" s="50"/>
      <c r="S116" s="50"/>
      <c r="T116" s="50"/>
      <c r="U116" s="50"/>
      <c r="V116" s="50"/>
      <c r="W116" s="50"/>
      <c r="X116" s="50"/>
      <c r="Y116" s="50"/>
      <c r="Z116" s="50"/>
      <c r="AA116" s="50"/>
      <c r="AB116" s="50"/>
      <c r="AC116" s="50"/>
      <c r="AD116" s="50"/>
      <c r="AE116" s="50"/>
      <c r="AF116" s="50"/>
      <c r="AG116" s="50"/>
      <c r="AH116" s="50"/>
      <c r="AI116" s="50"/>
      <c r="AJ116" s="50"/>
      <c r="AK116" s="50"/>
      <c r="AL116" s="50"/>
      <c r="AM116" s="50"/>
      <c r="AN116" s="50"/>
      <c r="AO116" s="50"/>
      <c r="AP116" s="50"/>
      <c r="AQ116" s="50"/>
      <c r="AR116" s="50"/>
      <c r="AS116" s="50"/>
      <c r="AT116" s="50"/>
      <c r="AU116" s="50"/>
    </row>
    <row r="117" s="4" customFormat="1" ht="14.25" spans="6:47">
      <c r="F117" s="33"/>
      <c r="G117" s="34"/>
      <c r="H117" s="35"/>
      <c r="I117" s="34"/>
      <c r="J117" s="35"/>
      <c r="K117" s="35"/>
      <c r="L117" s="35"/>
      <c r="M117" s="35"/>
      <c r="N117" s="35"/>
      <c r="O117" s="35"/>
      <c r="P117" s="43"/>
      <c r="R117" s="50"/>
      <c r="S117" s="50"/>
      <c r="T117" s="50"/>
      <c r="U117" s="50"/>
      <c r="V117" s="50"/>
      <c r="W117" s="50"/>
      <c r="X117" s="50"/>
      <c r="Y117" s="50"/>
      <c r="Z117" s="50"/>
      <c r="AA117" s="50"/>
      <c r="AB117" s="50"/>
      <c r="AC117" s="50"/>
      <c r="AD117" s="50"/>
      <c r="AE117" s="50"/>
      <c r="AF117" s="50"/>
      <c r="AG117" s="50"/>
      <c r="AH117" s="50"/>
      <c r="AI117" s="50"/>
      <c r="AJ117" s="50"/>
      <c r="AK117" s="50"/>
      <c r="AL117" s="50"/>
      <c r="AM117" s="50"/>
      <c r="AN117" s="50"/>
      <c r="AO117" s="50"/>
      <c r="AP117" s="50"/>
      <c r="AQ117" s="50"/>
      <c r="AR117" s="50"/>
      <c r="AS117" s="50"/>
      <c r="AT117" s="50"/>
      <c r="AU117" s="50"/>
    </row>
    <row r="118" s="4" customFormat="1" ht="14.25" spans="6:47">
      <c r="F118" s="33"/>
      <c r="G118" s="34"/>
      <c r="H118" s="35"/>
      <c r="I118" s="34"/>
      <c r="J118" s="35"/>
      <c r="K118" s="35"/>
      <c r="L118" s="35"/>
      <c r="M118" s="35"/>
      <c r="N118" s="35"/>
      <c r="O118" s="35"/>
      <c r="P118" s="43"/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</row>
    <row r="119" s="4" customFormat="1" ht="14.25" spans="6:47">
      <c r="F119" s="33"/>
      <c r="G119" s="34"/>
      <c r="H119" s="35"/>
      <c r="I119" s="34"/>
      <c r="J119" s="35"/>
      <c r="K119" s="35"/>
      <c r="L119" s="35"/>
      <c r="M119" s="35"/>
      <c r="N119" s="35"/>
      <c r="O119" s="35"/>
      <c r="P119" s="43"/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</row>
    <row r="120" s="4" customFormat="1" ht="14.25" spans="6:47">
      <c r="F120" s="33"/>
      <c r="G120" s="34"/>
      <c r="H120" s="35"/>
      <c r="I120" s="34"/>
      <c r="J120" s="35"/>
      <c r="K120" s="35"/>
      <c r="L120" s="35"/>
      <c r="M120" s="35"/>
      <c r="N120" s="35"/>
      <c r="O120" s="35"/>
      <c r="P120" s="43"/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</row>
    <row r="121" s="4" customFormat="1" ht="14.25" spans="6:47">
      <c r="F121" s="33"/>
      <c r="G121" s="34"/>
      <c r="H121" s="35"/>
      <c r="I121" s="34"/>
      <c r="J121" s="35"/>
      <c r="K121" s="35"/>
      <c r="L121" s="35"/>
      <c r="M121" s="35"/>
      <c r="N121" s="35"/>
      <c r="O121" s="35"/>
      <c r="P121" s="43"/>
      <c r="R121" s="50"/>
      <c r="S121" s="50"/>
      <c r="T121" s="50"/>
      <c r="U121" s="50"/>
      <c r="V121" s="50"/>
      <c r="W121" s="50"/>
      <c r="X121" s="50"/>
      <c r="Y121" s="50"/>
      <c r="Z121" s="50"/>
      <c r="AA121" s="50"/>
      <c r="AB121" s="50"/>
      <c r="AC121" s="50"/>
      <c r="AD121" s="50"/>
      <c r="AE121" s="50"/>
      <c r="AF121" s="50"/>
      <c r="AG121" s="50"/>
      <c r="AH121" s="50"/>
      <c r="AI121" s="50"/>
      <c r="AJ121" s="50"/>
      <c r="AK121" s="50"/>
      <c r="AL121" s="50"/>
      <c r="AM121" s="50"/>
      <c r="AN121" s="50"/>
      <c r="AO121" s="50"/>
      <c r="AP121" s="50"/>
      <c r="AQ121" s="50"/>
      <c r="AR121" s="50"/>
      <c r="AS121" s="50"/>
      <c r="AT121" s="50"/>
      <c r="AU121" s="50"/>
    </row>
    <row r="122" s="4" customFormat="1" ht="14.25" spans="6:47">
      <c r="F122" s="33"/>
      <c r="G122" s="34"/>
      <c r="H122" s="35"/>
      <c r="I122" s="34"/>
      <c r="J122" s="35"/>
      <c r="K122" s="35"/>
      <c r="L122" s="35"/>
      <c r="M122" s="35"/>
      <c r="N122" s="35"/>
      <c r="O122" s="35"/>
      <c r="P122" s="43"/>
      <c r="R122" s="50"/>
      <c r="S122" s="50"/>
      <c r="T122" s="50"/>
      <c r="U122" s="50"/>
      <c r="V122" s="50"/>
      <c r="W122" s="50"/>
      <c r="X122" s="50"/>
      <c r="Y122" s="50"/>
      <c r="Z122" s="50"/>
      <c r="AA122" s="50"/>
      <c r="AB122" s="50"/>
      <c r="AC122" s="50"/>
      <c r="AD122" s="50"/>
      <c r="AE122" s="50"/>
      <c r="AF122" s="50"/>
      <c r="AG122" s="50"/>
      <c r="AH122" s="50"/>
      <c r="AI122" s="50"/>
      <c r="AJ122" s="50"/>
      <c r="AK122" s="50"/>
      <c r="AL122" s="50"/>
      <c r="AM122" s="50"/>
      <c r="AN122" s="50"/>
      <c r="AO122" s="50"/>
      <c r="AP122" s="50"/>
      <c r="AQ122" s="50"/>
      <c r="AR122" s="50"/>
      <c r="AS122" s="50"/>
      <c r="AT122" s="50"/>
      <c r="AU122" s="50"/>
    </row>
    <row r="123" s="4" customFormat="1" ht="14.25" spans="6:47">
      <c r="F123" s="33"/>
      <c r="G123" s="34"/>
      <c r="H123" s="35"/>
      <c r="I123" s="34"/>
      <c r="J123" s="35"/>
      <c r="K123" s="35"/>
      <c r="L123" s="35"/>
      <c r="M123" s="35"/>
      <c r="N123" s="35"/>
      <c r="O123" s="35"/>
      <c r="P123" s="43"/>
      <c r="R123" s="50"/>
      <c r="S123" s="50"/>
      <c r="T123" s="50"/>
      <c r="U123" s="50"/>
      <c r="V123" s="50"/>
      <c r="W123" s="50"/>
      <c r="X123" s="50"/>
      <c r="Y123" s="50"/>
      <c r="Z123" s="50"/>
      <c r="AA123" s="50"/>
      <c r="AB123" s="50"/>
      <c r="AC123" s="50"/>
      <c r="AD123" s="50"/>
      <c r="AE123" s="50"/>
      <c r="AF123" s="50"/>
      <c r="AG123" s="50"/>
      <c r="AH123" s="50"/>
      <c r="AI123" s="50"/>
      <c r="AJ123" s="50"/>
      <c r="AK123" s="50"/>
      <c r="AL123" s="50"/>
      <c r="AM123" s="50"/>
      <c r="AN123" s="50"/>
      <c r="AO123" s="50"/>
      <c r="AP123" s="50"/>
      <c r="AQ123" s="50"/>
      <c r="AR123" s="50"/>
      <c r="AS123" s="50"/>
      <c r="AT123" s="50"/>
      <c r="AU123" s="50"/>
    </row>
    <row r="124" s="4" customFormat="1" ht="14.25" spans="6:47">
      <c r="F124" s="33"/>
      <c r="G124" s="34"/>
      <c r="H124" s="35"/>
      <c r="I124" s="34"/>
      <c r="J124" s="35"/>
      <c r="K124" s="35"/>
      <c r="L124" s="35"/>
      <c r="M124" s="35"/>
      <c r="N124" s="35"/>
      <c r="O124" s="35"/>
      <c r="P124" s="43"/>
      <c r="R124" s="50"/>
      <c r="S124" s="50"/>
      <c r="T124" s="50"/>
      <c r="U124" s="50"/>
      <c r="V124" s="50"/>
      <c r="W124" s="50"/>
      <c r="X124" s="50"/>
      <c r="Y124" s="50"/>
      <c r="Z124" s="50"/>
      <c r="AA124" s="50"/>
      <c r="AB124" s="50"/>
      <c r="AC124" s="50"/>
      <c r="AD124" s="50"/>
      <c r="AE124" s="50"/>
      <c r="AF124" s="50"/>
      <c r="AG124" s="50"/>
      <c r="AH124" s="50"/>
      <c r="AI124" s="50"/>
      <c r="AJ124" s="50"/>
      <c r="AK124" s="50"/>
      <c r="AL124" s="50"/>
      <c r="AM124" s="50"/>
      <c r="AN124" s="50"/>
      <c r="AO124" s="50"/>
      <c r="AP124" s="50"/>
      <c r="AQ124" s="50"/>
      <c r="AR124" s="50"/>
      <c r="AS124" s="50"/>
      <c r="AT124" s="50"/>
      <c r="AU124" s="50"/>
    </row>
    <row r="125" s="4" customFormat="1" ht="14.25" spans="6:47">
      <c r="F125" s="33"/>
      <c r="G125" s="34"/>
      <c r="H125" s="35"/>
      <c r="I125" s="34"/>
      <c r="J125" s="35"/>
      <c r="K125" s="35"/>
      <c r="L125" s="35"/>
      <c r="M125" s="35"/>
      <c r="N125" s="35"/>
      <c r="O125" s="35"/>
      <c r="P125" s="43"/>
      <c r="R125" s="50"/>
      <c r="S125" s="50"/>
      <c r="T125" s="50"/>
      <c r="U125" s="50"/>
      <c r="V125" s="50"/>
      <c r="W125" s="50"/>
      <c r="X125" s="50"/>
      <c r="Y125" s="50"/>
      <c r="Z125" s="50"/>
      <c r="AA125" s="50"/>
      <c r="AB125" s="50"/>
      <c r="AC125" s="50"/>
      <c r="AD125" s="50"/>
      <c r="AE125" s="50"/>
      <c r="AF125" s="50"/>
      <c r="AG125" s="50"/>
      <c r="AH125" s="50"/>
      <c r="AI125" s="50"/>
      <c r="AJ125" s="50"/>
      <c r="AK125" s="50"/>
      <c r="AL125" s="50"/>
      <c r="AM125" s="50"/>
      <c r="AN125" s="50"/>
      <c r="AO125" s="50"/>
      <c r="AP125" s="50"/>
      <c r="AQ125" s="50"/>
      <c r="AR125" s="50"/>
      <c r="AS125" s="50"/>
      <c r="AT125" s="50"/>
      <c r="AU125" s="50"/>
    </row>
    <row r="126" s="4" customFormat="1" ht="14.25" spans="6:47">
      <c r="F126" s="33"/>
      <c r="G126" s="34"/>
      <c r="H126" s="35"/>
      <c r="I126" s="34"/>
      <c r="J126" s="35"/>
      <c r="K126" s="35"/>
      <c r="L126" s="35"/>
      <c r="M126" s="35"/>
      <c r="N126" s="35"/>
      <c r="O126" s="35"/>
      <c r="P126" s="43"/>
      <c r="R126" s="50"/>
      <c r="S126" s="50"/>
      <c r="T126" s="50"/>
      <c r="U126" s="50"/>
      <c r="V126" s="50"/>
      <c r="W126" s="50"/>
      <c r="X126" s="50"/>
      <c r="Y126" s="50"/>
      <c r="Z126" s="50"/>
      <c r="AA126" s="50"/>
      <c r="AB126" s="50"/>
      <c r="AC126" s="50"/>
      <c r="AD126" s="50"/>
      <c r="AE126" s="50"/>
      <c r="AF126" s="50"/>
      <c r="AG126" s="50"/>
      <c r="AH126" s="50"/>
      <c r="AI126" s="50"/>
      <c r="AJ126" s="50"/>
      <c r="AK126" s="50"/>
      <c r="AL126" s="50"/>
      <c r="AM126" s="50"/>
      <c r="AN126" s="50"/>
      <c r="AO126" s="50"/>
      <c r="AP126" s="50"/>
      <c r="AQ126" s="50"/>
      <c r="AR126" s="50"/>
      <c r="AS126" s="50"/>
      <c r="AT126" s="50"/>
      <c r="AU126" s="50"/>
    </row>
    <row r="127" s="4" customFormat="1" ht="14.25" spans="6:47">
      <c r="F127" s="33"/>
      <c r="G127" s="34"/>
      <c r="H127" s="35"/>
      <c r="I127" s="34"/>
      <c r="J127" s="35"/>
      <c r="K127" s="35"/>
      <c r="L127" s="35"/>
      <c r="M127" s="35"/>
      <c r="N127" s="35"/>
      <c r="O127" s="35"/>
      <c r="P127" s="43"/>
      <c r="R127" s="50"/>
      <c r="S127" s="50"/>
      <c r="T127" s="50"/>
      <c r="U127" s="50"/>
      <c r="V127" s="50"/>
      <c r="W127" s="50"/>
      <c r="X127" s="50"/>
      <c r="Y127" s="50"/>
      <c r="Z127" s="50"/>
      <c r="AA127" s="50"/>
      <c r="AB127" s="50"/>
      <c r="AC127" s="50"/>
      <c r="AD127" s="50"/>
      <c r="AE127" s="50"/>
      <c r="AF127" s="50"/>
      <c r="AG127" s="50"/>
      <c r="AH127" s="50"/>
      <c r="AI127" s="50"/>
      <c r="AJ127" s="50"/>
      <c r="AK127" s="50"/>
      <c r="AL127" s="50"/>
      <c r="AM127" s="50"/>
      <c r="AN127" s="50"/>
      <c r="AO127" s="50"/>
      <c r="AP127" s="50"/>
      <c r="AQ127" s="50"/>
      <c r="AR127" s="50"/>
      <c r="AS127" s="50"/>
      <c r="AT127" s="50"/>
      <c r="AU127" s="50"/>
    </row>
    <row r="128" s="4" customFormat="1" ht="14.25" spans="6:47">
      <c r="F128" s="33"/>
      <c r="G128" s="34"/>
      <c r="H128" s="35"/>
      <c r="I128" s="34"/>
      <c r="J128" s="35"/>
      <c r="K128" s="35"/>
      <c r="L128" s="35"/>
      <c r="M128" s="35"/>
      <c r="N128" s="35"/>
      <c r="O128" s="35"/>
      <c r="P128" s="43"/>
      <c r="R128" s="50"/>
      <c r="S128" s="50"/>
      <c r="T128" s="50"/>
      <c r="U128" s="50"/>
      <c r="V128" s="50"/>
      <c r="W128" s="50"/>
      <c r="X128" s="50"/>
      <c r="Y128" s="50"/>
      <c r="Z128" s="50"/>
      <c r="AA128" s="50"/>
      <c r="AB128" s="50"/>
      <c r="AC128" s="50"/>
      <c r="AD128" s="50"/>
      <c r="AE128" s="50"/>
      <c r="AF128" s="50"/>
      <c r="AG128" s="50"/>
      <c r="AH128" s="50"/>
      <c r="AI128" s="50"/>
      <c r="AJ128" s="50"/>
      <c r="AK128" s="50"/>
      <c r="AL128" s="50"/>
      <c r="AM128" s="50"/>
      <c r="AN128" s="50"/>
      <c r="AO128" s="50"/>
      <c r="AP128" s="50"/>
      <c r="AQ128" s="50"/>
      <c r="AR128" s="50"/>
      <c r="AS128" s="50"/>
      <c r="AT128" s="50"/>
      <c r="AU128" s="50"/>
    </row>
    <row r="129" s="4" customFormat="1" ht="14.25" spans="6:47">
      <c r="F129" s="33"/>
      <c r="G129" s="34"/>
      <c r="H129" s="35"/>
      <c r="I129" s="34"/>
      <c r="J129" s="35"/>
      <c r="K129" s="35"/>
      <c r="L129" s="35"/>
      <c r="M129" s="35"/>
      <c r="N129" s="35"/>
      <c r="O129" s="35"/>
      <c r="P129" s="43"/>
      <c r="R129" s="50"/>
      <c r="S129" s="50"/>
      <c r="T129" s="50"/>
      <c r="U129" s="50"/>
      <c r="V129" s="50"/>
      <c r="W129" s="50"/>
      <c r="X129" s="50"/>
      <c r="Y129" s="50"/>
      <c r="Z129" s="50"/>
      <c r="AA129" s="50"/>
      <c r="AB129" s="50"/>
      <c r="AC129" s="50"/>
      <c r="AD129" s="50"/>
      <c r="AE129" s="50"/>
      <c r="AF129" s="50"/>
      <c r="AG129" s="50"/>
      <c r="AH129" s="50"/>
      <c r="AI129" s="50"/>
      <c r="AJ129" s="50"/>
      <c r="AK129" s="50"/>
      <c r="AL129" s="50"/>
      <c r="AM129" s="50"/>
      <c r="AN129" s="50"/>
      <c r="AO129" s="50"/>
      <c r="AP129" s="50"/>
      <c r="AQ129" s="50"/>
      <c r="AR129" s="50"/>
      <c r="AS129" s="50"/>
      <c r="AT129" s="50"/>
      <c r="AU129" s="50"/>
    </row>
    <row r="130" s="4" customFormat="1" ht="14.25" spans="6:47">
      <c r="F130" s="33"/>
      <c r="G130" s="34"/>
      <c r="H130" s="35"/>
      <c r="I130" s="34"/>
      <c r="J130" s="35"/>
      <c r="K130" s="35"/>
      <c r="L130" s="35"/>
      <c r="M130" s="35"/>
      <c r="N130" s="35"/>
      <c r="O130" s="35"/>
      <c r="P130" s="43"/>
      <c r="R130" s="50"/>
      <c r="S130" s="50"/>
      <c r="T130" s="50"/>
      <c r="U130" s="50"/>
      <c r="V130" s="50"/>
      <c r="W130" s="50"/>
      <c r="X130" s="50"/>
      <c r="Y130" s="50"/>
      <c r="Z130" s="50"/>
      <c r="AA130" s="50"/>
      <c r="AB130" s="50"/>
      <c r="AC130" s="50"/>
      <c r="AD130" s="50"/>
      <c r="AE130" s="50"/>
      <c r="AF130" s="50"/>
      <c r="AG130" s="50"/>
      <c r="AH130" s="50"/>
      <c r="AI130" s="50"/>
      <c r="AJ130" s="50"/>
      <c r="AK130" s="50"/>
      <c r="AL130" s="50"/>
      <c r="AM130" s="50"/>
      <c r="AN130" s="50"/>
      <c r="AO130" s="50"/>
      <c r="AP130" s="50"/>
      <c r="AQ130" s="50"/>
      <c r="AR130" s="50"/>
      <c r="AS130" s="50"/>
      <c r="AT130" s="50"/>
      <c r="AU130" s="50"/>
    </row>
    <row r="131" s="4" customFormat="1" ht="14.25" spans="6:47">
      <c r="F131" s="33"/>
      <c r="G131" s="34"/>
      <c r="H131" s="35"/>
      <c r="I131" s="34"/>
      <c r="J131" s="35"/>
      <c r="K131" s="35"/>
      <c r="L131" s="35"/>
      <c r="M131" s="35"/>
      <c r="N131" s="35"/>
      <c r="O131" s="35"/>
      <c r="P131" s="43"/>
      <c r="R131" s="50"/>
      <c r="S131" s="50"/>
      <c r="T131" s="50"/>
      <c r="U131" s="50"/>
      <c r="V131" s="50"/>
      <c r="W131" s="50"/>
      <c r="X131" s="50"/>
      <c r="Y131" s="50"/>
      <c r="Z131" s="50"/>
      <c r="AA131" s="50"/>
      <c r="AB131" s="50"/>
      <c r="AC131" s="50"/>
      <c r="AD131" s="50"/>
      <c r="AE131" s="50"/>
      <c r="AF131" s="50"/>
      <c r="AG131" s="50"/>
      <c r="AH131" s="50"/>
      <c r="AI131" s="50"/>
      <c r="AJ131" s="50"/>
      <c r="AK131" s="50"/>
      <c r="AL131" s="50"/>
      <c r="AM131" s="50"/>
      <c r="AN131" s="50"/>
      <c r="AO131" s="50"/>
      <c r="AP131" s="50"/>
      <c r="AQ131" s="50"/>
      <c r="AR131" s="50"/>
      <c r="AS131" s="50"/>
      <c r="AT131" s="50"/>
      <c r="AU131" s="50"/>
    </row>
    <row r="132" s="4" customFormat="1" ht="14.25" spans="6:47">
      <c r="F132" s="33"/>
      <c r="G132" s="34"/>
      <c r="H132" s="35"/>
      <c r="I132" s="34"/>
      <c r="J132" s="35"/>
      <c r="K132" s="35"/>
      <c r="L132" s="35"/>
      <c r="M132" s="35"/>
      <c r="N132" s="35"/>
      <c r="O132" s="35"/>
      <c r="P132" s="43"/>
      <c r="R132" s="50"/>
      <c r="S132" s="50"/>
      <c r="T132" s="50"/>
      <c r="U132" s="50"/>
      <c r="V132" s="50"/>
      <c r="W132" s="50"/>
      <c r="X132" s="50"/>
      <c r="Y132" s="50"/>
      <c r="Z132" s="50"/>
      <c r="AA132" s="50"/>
      <c r="AB132" s="50"/>
      <c r="AC132" s="50"/>
      <c r="AD132" s="50"/>
      <c r="AE132" s="50"/>
      <c r="AF132" s="50"/>
      <c r="AG132" s="50"/>
      <c r="AH132" s="50"/>
      <c r="AI132" s="50"/>
      <c r="AJ132" s="50"/>
      <c r="AK132" s="50"/>
      <c r="AL132" s="50"/>
      <c r="AM132" s="50"/>
      <c r="AN132" s="50"/>
      <c r="AO132" s="50"/>
      <c r="AP132" s="50"/>
      <c r="AQ132" s="50"/>
      <c r="AR132" s="50"/>
      <c r="AS132" s="50"/>
      <c r="AT132" s="50"/>
      <c r="AU132" s="50"/>
    </row>
    <row r="133" s="4" customFormat="1" ht="14.25" spans="6:47">
      <c r="F133" s="33"/>
      <c r="G133" s="34"/>
      <c r="H133" s="35"/>
      <c r="I133" s="34"/>
      <c r="J133" s="35"/>
      <c r="K133" s="35"/>
      <c r="L133" s="35"/>
      <c r="M133" s="35"/>
      <c r="N133" s="35"/>
      <c r="O133" s="35"/>
      <c r="P133" s="43"/>
      <c r="R133" s="50"/>
      <c r="S133" s="50"/>
      <c r="T133" s="50"/>
      <c r="U133" s="50"/>
      <c r="V133" s="50"/>
      <c r="W133" s="50"/>
      <c r="X133" s="50"/>
      <c r="Y133" s="50"/>
      <c r="Z133" s="50"/>
      <c r="AA133" s="50"/>
      <c r="AB133" s="50"/>
      <c r="AC133" s="50"/>
      <c r="AD133" s="50"/>
      <c r="AE133" s="50"/>
      <c r="AF133" s="50"/>
      <c r="AG133" s="50"/>
      <c r="AH133" s="50"/>
      <c r="AI133" s="50"/>
      <c r="AJ133" s="50"/>
      <c r="AK133" s="50"/>
      <c r="AL133" s="50"/>
      <c r="AM133" s="50"/>
      <c r="AN133" s="50"/>
      <c r="AO133" s="50"/>
      <c r="AP133" s="50"/>
      <c r="AQ133" s="50"/>
      <c r="AR133" s="50"/>
      <c r="AS133" s="50"/>
      <c r="AT133" s="50"/>
      <c r="AU133" s="50"/>
    </row>
    <row r="134" s="4" customFormat="1" ht="14.25" spans="6:47">
      <c r="F134" s="33"/>
      <c r="G134" s="34"/>
      <c r="H134" s="35"/>
      <c r="I134" s="34"/>
      <c r="J134" s="35"/>
      <c r="K134" s="35"/>
      <c r="L134" s="35"/>
      <c r="M134" s="35"/>
      <c r="N134" s="35"/>
      <c r="O134" s="35"/>
      <c r="P134" s="43"/>
      <c r="R134" s="50"/>
      <c r="S134" s="50"/>
      <c r="T134" s="50"/>
      <c r="U134" s="50"/>
      <c r="V134" s="50"/>
      <c r="W134" s="50"/>
      <c r="X134" s="50"/>
      <c r="Y134" s="50"/>
      <c r="Z134" s="50"/>
      <c r="AA134" s="50"/>
      <c r="AB134" s="50"/>
      <c r="AC134" s="50"/>
      <c r="AD134" s="50"/>
      <c r="AE134" s="50"/>
      <c r="AF134" s="50"/>
      <c r="AG134" s="50"/>
      <c r="AH134" s="50"/>
      <c r="AI134" s="50"/>
      <c r="AJ134" s="50"/>
      <c r="AK134" s="50"/>
      <c r="AL134" s="50"/>
      <c r="AM134" s="50"/>
      <c r="AN134" s="50"/>
      <c r="AO134" s="50"/>
      <c r="AP134" s="50"/>
      <c r="AQ134" s="50"/>
      <c r="AR134" s="50"/>
      <c r="AS134" s="50"/>
      <c r="AT134" s="50"/>
      <c r="AU134" s="50"/>
    </row>
    <row r="135" s="4" customFormat="1" ht="14.25" spans="6:47">
      <c r="F135" s="33"/>
      <c r="G135" s="34"/>
      <c r="H135" s="35"/>
      <c r="I135" s="34"/>
      <c r="J135" s="35"/>
      <c r="K135" s="35"/>
      <c r="L135" s="35"/>
      <c r="M135" s="35"/>
      <c r="N135" s="35"/>
      <c r="O135" s="35"/>
      <c r="P135" s="43"/>
      <c r="R135" s="50"/>
      <c r="S135" s="50"/>
      <c r="T135" s="50"/>
      <c r="U135" s="50"/>
      <c r="V135" s="50"/>
      <c r="W135" s="50"/>
      <c r="X135" s="50"/>
      <c r="Y135" s="50"/>
      <c r="Z135" s="50"/>
      <c r="AA135" s="50"/>
      <c r="AB135" s="50"/>
      <c r="AC135" s="50"/>
      <c r="AD135" s="50"/>
      <c r="AE135" s="50"/>
      <c r="AF135" s="50"/>
      <c r="AG135" s="50"/>
      <c r="AH135" s="50"/>
      <c r="AI135" s="50"/>
      <c r="AJ135" s="50"/>
      <c r="AK135" s="50"/>
      <c r="AL135" s="50"/>
      <c r="AM135" s="50"/>
      <c r="AN135" s="50"/>
      <c r="AO135" s="50"/>
      <c r="AP135" s="50"/>
      <c r="AQ135" s="50"/>
      <c r="AR135" s="50"/>
      <c r="AS135" s="50"/>
      <c r="AT135" s="50"/>
      <c r="AU135" s="50"/>
    </row>
    <row r="136" s="4" customFormat="1" ht="14.25" spans="6:47">
      <c r="F136" s="33"/>
      <c r="G136" s="34"/>
      <c r="H136" s="35"/>
      <c r="I136" s="34"/>
      <c r="J136" s="35"/>
      <c r="K136" s="35"/>
      <c r="L136" s="35"/>
      <c r="M136" s="35"/>
      <c r="N136" s="35"/>
      <c r="O136" s="35"/>
      <c r="P136" s="43"/>
      <c r="R136" s="50"/>
      <c r="S136" s="50"/>
      <c r="T136" s="50"/>
      <c r="U136" s="50"/>
      <c r="V136" s="50"/>
      <c r="W136" s="50"/>
      <c r="X136" s="50"/>
      <c r="Y136" s="50"/>
      <c r="Z136" s="50"/>
      <c r="AA136" s="50"/>
      <c r="AB136" s="50"/>
      <c r="AC136" s="50"/>
      <c r="AD136" s="50"/>
      <c r="AE136" s="50"/>
      <c r="AF136" s="50"/>
      <c r="AG136" s="50"/>
      <c r="AH136" s="50"/>
      <c r="AI136" s="50"/>
      <c r="AJ136" s="50"/>
      <c r="AK136" s="50"/>
      <c r="AL136" s="50"/>
      <c r="AM136" s="50"/>
      <c r="AN136" s="50"/>
      <c r="AO136" s="50"/>
      <c r="AP136" s="50"/>
      <c r="AQ136" s="50"/>
      <c r="AR136" s="50"/>
      <c r="AS136" s="50"/>
      <c r="AT136" s="50"/>
      <c r="AU136" s="50"/>
    </row>
    <row r="137" s="4" customFormat="1" ht="14.25" spans="6:47">
      <c r="F137" s="33"/>
      <c r="G137" s="34"/>
      <c r="H137" s="35"/>
      <c r="I137" s="34"/>
      <c r="J137" s="35"/>
      <c r="K137" s="35"/>
      <c r="L137" s="35"/>
      <c r="M137" s="35"/>
      <c r="N137" s="35"/>
      <c r="O137" s="35"/>
      <c r="P137" s="43"/>
      <c r="R137" s="50"/>
      <c r="S137" s="50"/>
      <c r="T137" s="50"/>
      <c r="U137" s="50"/>
      <c r="V137" s="50"/>
      <c r="W137" s="50"/>
      <c r="X137" s="50"/>
      <c r="Y137" s="50"/>
      <c r="Z137" s="50"/>
      <c r="AA137" s="50"/>
      <c r="AB137" s="50"/>
      <c r="AC137" s="50"/>
      <c r="AD137" s="50"/>
      <c r="AE137" s="50"/>
      <c r="AF137" s="50"/>
      <c r="AG137" s="50"/>
      <c r="AH137" s="50"/>
      <c r="AI137" s="50"/>
      <c r="AJ137" s="50"/>
      <c r="AK137" s="50"/>
      <c r="AL137" s="50"/>
      <c r="AM137" s="50"/>
      <c r="AN137" s="50"/>
      <c r="AO137" s="50"/>
      <c r="AP137" s="50"/>
      <c r="AQ137" s="50"/>
      <c r="AR137" s="50"/>
      <c r="AS137" s="50"/>
      <c r="AT137" s="50"/>
      <c r="AU137" s="50"/>
    </row>
    <row r="138" s="4" customFormat="1" ht="14.25" spans="6:47">
      <c r="F138" s="33"/>
      <c r="G138" s="34"/>
      <c r="H138" s="35"/>
      <c r="I138" s="34"/>
      <c r="J138" s="35"/>
      <c r="K138" s="35"/>
      <c r="L138" s="35"/>
      <c r="M138" s="35"/>
      <c r="N138" s="35"/>
      <c r="O138" s="35"/>
      <c r="P138" s="43"/>
      <c r="R138" s="50"/>
      <c r="S138" s="50"/>
      <c r="T138" s="50"/>
      <c r="U138" s="50"/>
      <c r="V138" s="50"/>
      <c r="W138" s="50"/>
      <c r="X138" s="50"/>
      <c r="Y138" s="50"/>
      <c r="Z138" s="50"/>
      <c r="AA138" s="50"/>
      <c r="AB138" s="50"/>
      <c r="AC138" s="50"/>
      <c r="AD138" s="50"/>
      <c r="AE138" s="50"/>
      <c r="AF138" s="50"/>
      <c r="AG138" s="50"/>
      <c r="AH138" s="50"/>
      <c r="AI138" s="50"/>
      <c r="AJ138" s="50"/>
      <c r="AK138" s="50"/>
      <c r="AL138" s="50"/>
      <c r="AM138" s="50"/>
      <c r="AN138" s="50"/>
      <c r="AO138" s="50"/>
      <c r="AP138" s="50"/>
      <c r="AQ138" s="50"/>
      <c r="AR138" s="50"/>
      <c r="AS138" s="50"/>
      <c r="AT138" s="50"/>
      <c r="AU138" s="50"/>
    </row>
    <row r="139" s="4" customFormat="1" ht="14.25" spans="6:47">
      <c r="F139" s="33"/>
      <c r="G139" s="34"/>
      <c r="H139" s="35"/>
      <c r="I139" s="34"/>
      <c r="J139" s="35"/>
      <c r="K139" s="35"/>
      <c r="L139" s="35"/>
      <c r="M139" s="35"/>
      <c r="N139" s="35"/>
      <c r="O139" s="35"/>
      <c r="P139" s="43"/>
      <c r="R139" s="50"/>
      <c r="S139" s="50"/>
      <c r="T139" s="50"/>
      <c r="U139" s="50"/>
      <c r="V139" s="50"/>
      <c r="W139" s="50"/>
      <c r="X139" s="50"/>
      <c r="Y139" s="50"/>
      <c r="Z139" s="50"/>
      <c r="AA139" s="50"/>
      <c r="AB139" s="50"/>
      <c r="AC139" s="50"/>
      <c r="AD139" s="50"/>
      <c r="AE139" s="50"/>
      <c r="AF139" s="50"/>
      <c r="AG139" s="50"/>
      <c r="AH139" s="50"/>
      <c r="AI139" s="50"/>
      <c r="AJ139" s="50"/>
      <c r="AK139" s="50"/>
      <c r="AL139" s="50"/>
      <c r="AM139" s="50"/>
      <c r="AN139" s="50"/>
      <c r="AO139" s="50"/>
      <c r="AP139" s="50"/>
      <c r="AQ139" s="50"/>
      <c r="AR139" s="50"/>
      <c r="AS139" s="50"/>
      <c r="AT139" s="50"/>
      <c r="AU139" s="50"/>
    </row>
    <row r="140" s="4" customFormat="1" ht="14.25" spans="6:47">
      <c r="F140" s="33"/>
      <c r="G140" s="34"/>
      <c r="H140" s="35"/>
      <c r="I140" s="34"/>
      <c r="J140" s="35"/>
      <c r="K140" s="35"/>
      <c r="L140" s="35"/>
      <c r="M140" s="35"/>
      <c r="N140" s="35"/>
      <c r="O140" s="35"/>
      <c r="P140" s="43"/>
      <c r="R140" s="50"/>
      <c r="S140" s="50"/>
      <c r="T140" s="50"/>
      <c r="U140" s="50"/>
      <c r="V140" s="50"/>
      <c r="W140" s="50"/>
      <c r="X140" s="50"/>
      <c r="Y140" s="50"/>
      <c r="Z140" s="50"/>
      <c r="AA140" s="50"/>
      <c r="AB140" s="50"/>
      <c r="AC140" s="50"/>
      <c r="AD140" s="50"/>
      <c r="AE140" s="50"/>
      <c r="AF140" s="50"/>
      <c r="AG140" s="50"/>
      <c r="AH140" s="50"/>
      <c r="AI140" s="50"/>
      <c r="AJ140" s="50"/>
      <c r="AK140" s="50"/>
      <c r="AL140" s="50"/>
      <c r="AM140" s="50"/>
      <c r="AN140" s="50"/>
      <c r="AO140" s="50"/>
      <c r="AP140" s="50"/>
      <c r="AQ140" s="50"/>
      <c r="AR140" s="50"/>
      <c r="AS140" s="50"/>
      <c r="AT140" s="50"/>
      <c r="AU140" s="50"/>
    </row>
    <row r="141" s="4" customFormat="1" ht="14.25" spans="6:47">
      <c r="F141" s="33"/>
      <c r="G141" s="34"/>
      <c r="H141" s="35"/>
      <c r="I141" s="34"/>
      <c r="J141" s="35"/>
      <c r="K141" s="35"/>
      <c r="L141" s="35"/>
      <c r="M141" s="35"/>
      <c r="N141" s="35"/>
      <c r="O141" s="35"/>
      <c r="P141" s="43"/>
      <c r="R141" s="50"/>
      <c r="S141" s="50"/>
      <c r="T141" s="50"/>
      <c r="U141" s="50"/>
      <c r="V141" s="50"/>
      <c r="W141" s="50"/>
      <c r="X141" s="50"/>
      <c r="Y141" s="50"/>
      <c r="Z141" s="50"/>
      <c r="AA141" s="50"/>
      <c r="AB141" s="50"/>
      <c r="AC141" s="50"/>
      <c r="AD141" s="50"/>
      <c r="AE141" s="50"/>
      <c r="AF141" s="50"/>
      <c r="AG141" s="50"/>
      <c r="AH141" s="50"/>
      <c r="AI141" s="50"/>
      <c r="AJ141" s="50"/>
      <c r="AK141" s="50"/>
      <c r="AL141" s="50"/>
      <c r="AM141" s="50"/>
      <c r="AN141" s="50"/>
      <c r="AO141" s="50"/>
      <c r="AP141" s="50"/>
      <c r="AQ141" s="50"/>
      <c r="AR141" s="50"/>
      <c r="AS141" s="50"/>
      <c r="AT141" s="50"/>
      <c r="AU141" s="50"/>
    </row>
    <row r="142" s="4" customFormat="1" ht="14.25" spans="6:47">
      <c r="F142" s="33"/>
      <c r="G142" s="34"/>
      <c r="H142" s="35"/>
      <c r="I142" s="34"/>
      <c r="J142" s="35"/>
      <c r="K142" s="35"/>
      <c r="L142" s="35"/>
      <c r="M142" s="35"/>
      <c r="N142" s="35"/>
      <c r="O142" s="35"/>
      <c r="P142" s="43"/>
      <c r="R142" s="50"/>
      <c r="S142" s="50"/>
      <c r="T142" s="50"/>
      <c r="U142" s="50"/>
      <c r="V142" s="50"/>
      <c r="W142" s="50"/>
      <c r="X142" s="50"/>
      <c r="Y142" s="50"/>
      <c r="Z142" s="50"/>
      <c r="AA142" s="50"/>
      <c r="AB142" s="50"/>
      <c r="AC142" s="50"/>
      <c r="AD142" s="50"/>
      <c r="AE142" s="50"/>
      <c r="AF142" s="50"/>
      <c r="AG142" s="50"/>
      <c r="AH142" s="50"/>
      <c r="AI142" s="50"/>
      <c r="AJ142" s="50"/>
      <c r="AK142" s="50"/>
      <c r="AL142" s="50"/>
      <c r="AM142" s="50"/>
      <c r="AN142" s="50"/>
      <c r="AO142" s="50"/>
      <c r="AP142" s="50"/>
      <c r="AQ142" s="50"/>
      <c r="AR142" s="50"/>
      <c r="AS142" s="50"/>
      <c r="AT142" s="50"/>
      <c r="AU142" s="50"/>
    </row>
    <row r="143" s="4" customFormat="1" ht="14.25" spans="6:47">
      <c r="F143" s="33"/>
      <c r="G143" s="34"/>
      <c r="H143" s="35"/>
      <c r="I143" s="34"/>
      <c r="J143" s="35"/>
      <c r="K143" s="35"/>
      <c r="L143" s="35"/>
      <c r="M143" s="35"/>
      <c r="N143" s="35"/>
      <c r="O143" s="35"/>
      <c r="P143" s="43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50"/>
      <c r="AO143" s="50"/>
      <c r="AP143" s="50"/>
      <c r="AQ143" s="50"/>
      <c r="AR143" s="50"/>
      <c r="AS143" s="50"/>
      <c r="AT143" s="50"/>
      <c r="AU143" s="50"/>
    </row>
    <row r="144" s="4" customFormat="1" ht="14.25" spans="6:47">
      <c r="F144" s="33"/>
      <c r="G144" s="34"/>
      <c r="H144" s="35"/>
      <c r="I144" s="34"/>
      <c r="J144" s="35"/>
      <c r="K144" s="35"/>
      <c r="L144" s="35"/>
      <c r="M144" s="35"/>
      <c r="N144" s="35"/>
      <c r="O144" s="35"/>
      <c r="P144" s="43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50"/>
      <c r="AO144" s="50"/>
      <c r="AP144" s="50"/>
      <c r="AQ144" s="50"/>
      <c r="AR144" s="50"/>
      <c r="AS144" s="50"/>
      <c r="AT144" s="50"/>
      <c r="AU144" s="50"/>
    </row>
    <row r="145" s="4" customFormat="1" ht="14.25" spans="6:47">
      <c r="F145" s="33"/>
      <c r="G145" s="34"/>
      <c r="H145" s="35"/>
      <c r="I145" s="34"/>
      <c r="J145" s="35"/>
      <c r="K145" s="35"/>
      <c r="L145" s="35"/>
      <c r="M145" s="35"/>
      <c r="N145" s="35"/>
      <c r="O145" s="35"/>
      <c r="P145" s="43"/>
      <c r="R145" s="50"/>
      <c r="S145" s="50"/>
      <c r="T145" s="50"/>
      <c r="U145" s="50"/>
      <c r="V145" s="50"/>
      <c r="W145" s="50"/>
      <c r="X145" s="50"/>
      <c r="Y145" s="50"/>
      <c r="Z145" s="50"/>
      <c r="AA145" s="50"/>
      <c r="AB145" s="50"/>
      <c r="AC145" s="50"/>
      <c r="AD145" s="50"/>
      <c r="AE145" s="50"/>
      <c r="AF145" s="50"/>
      <c r="AG145" s="50"/>
      <c r="AH145" s="50"/>
      <c r="AI145" s="50"/>
      <c r="AJ145" s="50"/>
      <c r="AK145" s="50"/>
      <c r="AL145" s="50"/>
      <c r="AM145" s="50"/>
      <c r="AN145" s="50"/>
      <c r="AO145" s="50"/>
      <c r="AP145" s="50"/>
      <c r="AQ145" s="50"/>
      <c r="AR145" s="50"/>
      <c r="AS145" s="50"/>
      <c r="AT145" s="50"/>
      <c r="AU145" s="50"/>
    </row>
    <row r="146" s="4" customFormat="1" ht="14.25" spans="6:47">
      <c r="F146" s="33"/>
      <c r="G146" s="34"/>
      <c r="H146" s="35"/>
      <c r="I146" s="34"/>
      <c r="J146" s="35"/>
      <c r="K146" s="35"/>
      <c r="L146" s="35"/>
      <c r="M146" s="35"/>
      <c r="N146" s="35"/>
      <c r="O146" s="35"/>
      <c r="P146" s="43"/>
      <c r="R146" s="50"/>
      <c r="S146" s="50"/>
      <c r="T146" s="50"/>
      <c r="U146" s="50"/>
      <c r="V146" s="50"/>
      <c r="W146" s="50"/>
      <c r="X146" s="50"/>
      <c r="Y146" s="50"/>
      <c r="Z146" s="50"/>
      <c r="AA146" s="50"/>
      <c r="AB146" s="50"/>
      <c r="AC146" s="50"/>
      <c r="AD146" s="50"/>
      <c r="AE146" s="50"/>
      <c r="AF146" s="50"/>
      <c r="AG146" s="50"/>
      <c r="AH146" s="50"/>
      <c r="AI146" s="50"/>
      <c r="AJ146" s="50"/>
      <c r="AK146" s="50"/>
      <c r="AL146" s="50"/>
      <c r="AM146" s="50"/>
      <c r="AN146" s="50"/>
      <c r="AO146" s="50"/>
      <c r="AP146" s="50"/>
      <c r="AQ146" s="50"/>
      <c r="AR146" s="50"/>
      <c r="AS146" s="50"/>
      <c r="AT146" s="50"/>
      <c r="AU146" s="50"/>
    </row>
    <row r="147" s="4" customFormat="1" ht="14.25" spans="6:47">
      <c r="F147" s="33"/>
      <c r="G147" s="34"/>
      <c r="H147" s="35"/>
      <c r="I147" s="34"/>
      <c r="J147" s="35"/>
      <c r="K147" s="35"/>
      <c r="L147" s="35"/>
      <c r="M147" s="35"/>
      <c r="N147" s="35"/>
      <c r="O147" s="35"/>
      <c r="P147" s="43"/>
      <c r="R147" s="50"/>
      <c r="S147" s="50"/>
      <c r="T147" s="50"/>
      <c r="U147" s="50"/>
      <c r="V147" s="50"/>
      <c r="W147" s="50"/>
      <c r="X147" s="50"/>
      <c r="Y147" s="50"/>
      <c r="Z147" s="50"/>
      <c r="AA147" s="50"/>
      <c r="AB147" s="50"/>
      <c r="AC147" s="50"/>
      <c r="AD147" s="50"/>
      <c r="AE147" s="50"/>
      <c r="AF147" s="50"/>
      <c r="AG147" s="50"/>
      <c r="AH147" s="50"/>
      <c r="AI147" s="50"/>
      <c r="AJ147" s="50"/>
      <c r="AK147" s="50"/>
      <c r="AL147" s="50"/>
      <c r="AM147" s="50"/>
      <c r="AN147" s="50"/>
      <c r="AO147" s="50"/>
      <c r="AP147" s="50"/>
      <c r="AQ147" s="50"/>
      <c r="AR147" s="50"/>
      <c r="AS147" s="50"/>
      <c r="AT147" s="50"/>
      <c r="AU147" s="50"/>
    </row>
    <row r="148" s="4" customFormat="1" ht="14.25" spans="6:47">
      <c r="F148" s="33"/>
      <c r="G148" s="34"/>
      <c r="H148" s="35"/>
      <c r="I148" s="34"/>
      <c r="J148" s="35"/>
      <c r="K148" s="35"/>
      <c r="L148" s="35"/>
      <c r="M148" s="35"/>
      <c r="N148" s="35"/>
      <c r="O148" s="35"/>
      <c r="P148" s="43"/>
      <c r="R148" s="50"/>
      <c r="S148" s="50"/>
      <c r="T148" s="50"/>
      <c r="U148" s="50"/>
      <c r="V148" s="50"/>
      <c r="W148" s="50"/>
      <c r="X148" s="50"/>
      <c r="Y148" s="50"/>
      <c r="Z148" s="50"/>
      <c r="AA148" s="50"/>
      <c r="AB148" s="50"/>
      <c r="AC148" s="50"/>
      <c r="AD148" s="50"/>
      <c r="AE148" s="50"/>
      <c r="AF148" s="50"/>
      <c r="AG148" s="50"/>
      <c r="AH148" s="50"/>
      <c r="AI148" s="50"/>
      <c r="AJ148" s="50"/>
      <c r="AK148" s="50"/>
      <c r="AL148" s="50"/>
      <c r="AM148" s="50"/>
      <c r="AN148" s="50"/>
      <c r="AO148" s="50"/>
      <c r="AP148" s="50"/>
      <c r="AQ148" s="50"/>
      <c r="AR148" s="50"/>
      <c r="AS148" s="50"/>
      <c r="AT148" s="50"/>
      <c r="AU148" s="50"/>
    </row>
    <row r="149" s="4" customFormat="1" ht="14.25" spans="6:47">
      <c r="F149" s="33"/>
      <c r="G149" s="34"/>
      <c r="H149" s="35"/>
      <c r="I149" s="34"/>
      <c r="J149" s="35"/>
      <c r="K149" s="35"/>
      <c r="L149" s="35"/>
      <c r="M149" s="35"/>
      <c r="N149" s="35"/>
      <c r="O149" s="35"/>
      <c r="P149" s="43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50"/>
      <c r="AO149" s="50"/>
      <c r="AP149" s="50"/>
      <c r="AQ149" s="50"/>
      <c r="AR149" s="50"/>
      <c r="AS149" s="50"/>
      <c r="AT149" s="50"/>
      <c r="AU149" s="50"/>
    </row>
    <row r="150" s="4" customFormat="1" ht="14.25" spans="6:47">
      <c r="F150" s="33"/>
      <c r="G150" s="34"/>
      <c r="H150" s="35"/>
      <c r="I150" s="34"/>
      <c r="J150" s="35"/>
      <c r="K150" s="35"/>
      <c r="L150" s="35"/>
      <c r="M150" s="35"/>
      <c r="N150" s="35"/>
      <c r="O150" s="35"/>
      <c r="P150" s="43"/>
      <c r="R150" s="50"/>
      <c r="S150" s="50"/>
      <c r="T150" s="50"/>
      <c r="U150" s="50"/>
      <c r="V150" s="50"/>
      <c r="W150" s="50"/>
      <c r="X150" s="50"/>
      <c r="Y150" s="50"/>
      <c r="Z150" s="50"/>
      <c r="AA150" s="50"/>
      <c r="AB150" s="50"/>
      <c r="AC150" s="50"/>
      <c r="AD150" s="50"/>
      <c r="AE150" s="50"/>
      <c r="AF150" s="50"/>
      <c r="AG150" s="50"/>
      <c r="AH150" s="50"/>
      <c r="AI150" s="50"/>
      <c r="AJ150" s="50"/>
      <c r="AK150" s="50"/>
      <c r="AL150" s="50"/>
      <c r="AM150" s="50"/>
      <c r="AN150" s="50"/>
      <c r="AO150" s="50"/>
      <c r="AP150" s="50"/>
      <c r="AQ150" s="50"/>
      <c r="AR150" s="50"/>
      <c r="AS150" s="50"/>
      <c r="AT150" s="50"/>
      <c r="AU150" s="50"/>
    </row>
    <row r="151" s="4" customFormat="1" ht="14.25" spans="6:47">
      <c r="F151" s="33"/>
      <c r="G151" s="34"/>
      <c r="H151" s="35"/>
      <c r="I151" s="34"/>
      <c r="J151" s="35"/>
      <c r="K151" s="35"/>
      <c r="L151" s="35"/>
      <c r="M151" s="35"/>
      <c r="N151" s="35"/>
      <c r="O151" s="35"/>
      <c r="P151" s="43"/>
      <c r="R151" s="50"/>
      <c r="S151" s="50"/>
      <c r="T151" s="50"/>
      <c r="U151" s="50"/>
      <c r="V151" s="50"/>
      <c r="W151" s="50"/>
      <c r="X151" s="50"/>
      <c r="Y151" s="50"/>
      <c r="Z151" s="50"/>
      <c r="AA151" s="50"/>
      <c r="AB151" s="50"/>
      <c r="AC151" s="50"/>
      <c r="AD151" s="50"/>
      <c r="AE151" s="50"/>
      <c r="AF151" s="50"/>
      <c r="AG151" s="50"/>
      <c r="AH151" s="50"/>
      <c r="AI151" s="50"/>
      <c r="AJ151" s="50"/>
      <c r="AK151" s="50"/>
      <c r="AL151" s="50"/>
      <c r="AM151" s="50"/>
      <c r="AN151" s="50"/>
      <c r="AO151" s="50"/>
      <c r="AP151" s="50"/>
      <c r="AQ151" s="50"/>
      <c r="AR151" s="50"/>
      <c r="AS151" s="50"/>
      <c r="AT151" s="50"/>
      <c r="AU151" s="50"/>
    </row>
    <row r="152" s="4" customFormat="1" ht="14.25" spans="6:47">
      <c r="F152" s="33"/>
      <c r="G152" s="34"/>
      <c r="H152" s="35"/>
      <c r="I152" s="34"/>
      <c r="J152" s="35"/>
      <c r="K152" s="35"/>
      <c r="L152" s="35"/>
      <c r="M152" s="35"/>
      <c r="N152" s="35"/>
      <c r="O152" s="35"/>
      <c r="P152" s="43"/>
      <c r="R152" s="50"/>
      <c r="S152" s="50"/>
      <c r="T152" s="50"/>
      <c r="U152" s="50"/>
      <c r="V152" s="50"/>
      <c r="W152" s="50"/>
      <c r="X152" s="50"/>
      <c r="Y152" s="50"/>
      <c r="Z152" s="50"/>
      <c r="AA152" s="50"/>
      <c r="AB152" s="50"/>
      <c r="AC152" s="50"/>
      <c r="AD152" s="50"/>
      <c r="AE152" s="50"/>
      <c r="AF152" s="50"/>
      <c r="AG152" s="50"/>
      <c r="AH152" s="50"/>
      <c r="AI152" s="50"/>
      <c r="AJ152" s="50"/>
      <c r="AK152" s="50"/>
      <c r="AL152" s="50"/>
      <c r="AM152" s="50"/>
      <c r="AN152" s="50"/>
      <c r="AO152" s="50"/>
      <c r="AP152" s="50"/>
      <c r="AQ152" s="50"/>
      <c r="AR152" s="50"/>
      <c r="AS152" s="50"/>
      <c r="AT152" s="50"/>
      <c r="AU152" s="50"/>
    </row>
    <row r="153" s="4" customFormat="1" ht="14.25" spans="6:47">
      <c r="F153" s="33"/>
      <c r="G153" s="34"/>
      <c r="H153" s="35"/>
      <c r="I153" s="34"/>
      <c r="J153" s="35"/>
      <c r="K153" s="35"/>
      <c r="L153" s="35"/>
      <c r="M153" s="35"/>
      <c r="N153" s="35"/>
      <c r="O153" s="35"/>
      <c r="P153" s="43"/>
      <c r="R153" s="50"/>
      <c r="S153" s="50"/>
      <c r="T153" s="50"/>
      <c r="U153" s="50"/>
      <c r="V153" s="50"/>
      <c r="W153" s="50"/>
      <c r="X153" s="50"/>
      <c r="Y153" s="50"/>
      <c r="Z153" s="50"/>
      <c r="AA153" s="50"/>
      <c r="AB153" s="50"/>
      <c r="AC153" s="50"/>
      <c r="AD153" s="50"/>
      <c r="AE153" s="50"/>
      <c r="AF153" s="50"/>
      <c r="AG153" s="50"/>
      <c r="AH153" s="50"/>
      <c r="AI153" s="50"/>
      <c r="AJ153" s="50"/>
      <c r="AK153" s="50"/>
      <c r="AL153" s="50"/>
      <c r="AM153" s="50"/>
      <c r="AN153" s="50"/>
      <c r="AO153" s="50"/>
      <c r="AP153" s="50"/>
      <c r="AQ153" s="50"/>
      <c r="AR153" s="50"/>
      <c r="AS153" s="50"/>
      <c r="AT153" s="50"/>
      <c r="AU153" s="50"/>
    </row>
    <row r="154" s="4" customFormat="1" ht="14.25" spans="6:47">
      <c r="F154" s="33"/>
      <c r="G154" s="34"/>
      <c r="H154" s="35"/>
      <c r="I154" s="34"/>
      <c r="J154" s="35"/>
      <c r="K154" s="35"/>
      <c r="L154" s="35"/>
      <c r="M154" s="35"/>
      <c r="N154" s="35"/>
      <c r="O154" s="35"/>
      <c r="P154" s="43"/>
      <c r="R154" s="50"/>
      <c r="S154" s="50"/>
      <c r="T154" s="50"/>
      <c r="U154" s="50"/>
      <c r="V154" s="50"/>
      <c r="W154" s="50"/>
      <c r="X154" s="50"/>
      <c r="Y154" s="50"/>
      <c r="Z154" s="50"/>
      <c r="AA154" s="50"/>
      <c r="AB154" s="50"/>
      <c r="AC154" s="50"/>
      <c r="AD154" s="50"/>
      <c r="AE154" s="50"/>
      <c r="AF154" s="50"/>
      <c r="AG154" s="50"/>
      <c r="AH154" s="50"/>
      <c r="AI154" s="50"/>
      <c r="AJ154" s="50"/>
      <c r="AK154" s="50"/>
      <c r="AL154" s="50"/>
      <c r="AM154" s="50"/>
      <c r="AN154" s="50"/>
      <c r="AO154" s="50"/>
      <c r="AP154" s="50"/>
      <c r="AQ154" s="50"/>
      <c r="AR154" s="50"/>
      <c r="AS154" s="50"/>
      <c r="AT154" s="50"/>
      <c r="AU154" s="50"/>
    </row>
    <row r="155" s="4" customFormat="1" ht="14.25" spans="6:47">
      <c r="F155" s="33"/>
      <c r="G155" s="34"/>
      <c r="H155" s="35"/>
      <c r="I155" s="34"/>
      <c r="J155" s="35"/>
      <c r="K155" s="35"/>
      <c r="L155" s="35"/>
      <c r="M155" s="35"/>
      <c r="N155" s="35"/>
      <c r="O155" s="35"/>
      <c r="P155" s="43"/>
      <c r="R155" s="50"/>
      <c r="S155" s="50"/>
      <c r="T155" s="50"/>
      <c r="U155" s="50"/>
      <c r="V155" s="50"/>
      <c r="W155" s="50"/>
      <c r="X155" s="50"/>
      <c r="Y155" s="50"/>
      <c r="Z155" s="50"/>
      <c r="AA155" s="50"/>
      <c r="AB155" s="50"/>
      <c r="AC155" s="50"/>
      <c r="AD155" s="50"/>
      <c r="AE155" s="50"/>
      <c r="AF155" s="50"/>
      <c r="AG155" s="50"/>
      <c r="AH155" s="50"/>
      <c r="AI155" s="50"/>
      <c r="AJ155" s="50"/>
      <c r="AK155" s="50"/>
      <c r="AL155" s="50"/>
      <c r="AM155" s="50"/>
      <c r="AN155" s="50"/>
      <c r="AO155" s="50"/>
      <c r="AP155" s="50"/>
      <c r="AQ155" s="50"/>
      <c r="AR155" s="50"/>
      <c r="AS155" s="50"/>
      <c r="AT155" s="50"/>
      <c r="AU155" s="50"/>
    </row>
    <row r="156" s="4" customFormat="1" ht="14.25" spans="6:47">
      <c r="F156" s="33"/>
      <c r="G156" s="34"/>
      <c r="H156" s="35"/>
      <c r="I156" s="34"/>
      <c r="J156" s="35"/>
      <c r="K156" s="35"/>
      <c r="L156" s="35"/>
      <c r="M156" s="35"/>
      <c r="N156" s="35"/>
      <c r="O156" s="35"/>
      <c r="P156" s="43"/>
      <c r="R156" s="50"/>
      <c r="S156" s="50"/>
      <c r="T156" s="50"/>
      <c r="U156" s="50"/>
      <c r="V156" s="50"/>
      <c r="W156" s="50"/>
      <c r="X156" s="50"/>
      <c r="Y156" s="50"/>
      <c r="Z156" s="50"/>
      <c r="AA156" s="50"/>
      <c r="AB156" s="50"/>
      <c r="AC156" s="50"/>
      <c r="AD156" s="50"/>
      <c r="AE156" s="50"/>
      <c r="AF156" s="50"/>
      <c r="AG156" s="50"/>
      <c r="AH156" s="50"/>
      <c r="AI156" s="50"/>
      <c r="AJ156" s="50"/>
      <c r="AK156" s="50"/>
      <c r="AL156" s="50"/>
      <c r="AM156" s="50"/>
      <c r="AN156" s="50"/>
      <c r="AO156" s="50"/>
      <c r="AP156" s="50"/>
      <c r="AQ156" s="50"/>
      <c r="AR156" s="50"/>
      <c r="AS156" s="50"/>
      <c r="AT156" s="50"/>
      <c r="AU156" s="50"/>
    </row>
    <row r="157" s="4" customFormat="1" ht="14.25" spans="6:47">
      <c r="F157" s="33"/>
      <c r="G157" s="34"/>
      <c r="H157" s="35"/>
      <c r="I157" s="34"/>
      <c r="J157" s="35"/>
      <c r="K157" s="35"/>
      <c r="L157" s="35"/>
      <c r="M157" s="35"/>
      <c r="N157" s="35"/>
      <c r="O157" s="35"/>
      <c r="P157" s="43"/>
      <c r="R157" s="50"/>
      <c r="S157" s="50"/>
      <c r="T157" s="50"/>
      <c r="U157" s="50"/>
      <c r="V157" s="50"/>
      <c r="W157" s="50"/>
      <c r="X157" s="50"/>
      <c r="Y157" s="50"/>
      <c r="Z157" s="50"/>
      <c r="AA157" s="50"/>
      <c r="AB157" s="50"/>
      <c r="AC157" s="50"/>
      <c r="AD157" s="50"/>
      <c r="AE157" s="50"/>
      <c r="AF157" s="50"/>
      <c r="AG157" s="50"/>
      <c r="AH157" s="50"/>
      <c r="AI157" s="50"/>
      <c r="AJ157" s="50"/>
      <c r="AK157" s="50"/>
      <c r="AL157" s="50"/>
      <c r="AM157" s="50"/>
      <c r="AN157" s="50"/>
      <c r="AO157" s="50"/>
      <c r="AP157" s="50"/>
      <c r="AQ157" s="50"/>
      <c r="AR157" s="50"/>
      <c r="AS157" s="50"/>
      <c r="AT157" s="50"/>
      <c r="AU157" s="50"/>
    </row>
    <row r="158" s="4" customFormat="1" ht="14.25" spans="6:47">
      <c r="F158" s="33"/>
      <c r="G158" s="34"/>
      <c r="H158" s="35"/>
      <c r="I158" s="34"/>
      <c r="J158" s="35"/>
      <c r="K158" s="35"/>
      <c r="L158" s="35"/>
      <c r="M158" s="35"/>
      <c r="N158" s="35"/>
      <c r="O158" s="35"/>
      <c r="P158" s="43"/>
      <c r="R158" s="50"/>
      <c r="S158" s="50"/>
      <c r="T158" s="50"/>
      <c r="U158" s="50"/>
      <c r="V158" s="50"/>
      <c r="W158" s="50"/>
      <c r="X158" s="50"/>
      <c r="Y158" s="50"/>
      <c r="Z158" s="50"/>
      <c r="AA158" s="50"/>
      <c r="AB158" s="50"/>
      <c r="AC158" s="50"/>
      <c r="AD158" s="50"/>
      <c r="AE158" s="50"/>
      <c r="AF158" s="50"/>
      <c r="AG158" s="50"/>
      <c r="AH158" s="50"/>
      <c r="AI158" s="50"/>
      <c r="AJ158" s="50"/>
      <c r="AK158" s="50"/>
      <c r="AL158" s="50"/>
      <c r="AM158" s="50"/>
      <c r="AN158" s="50"/>
      <c r="AO158" s="50"/>
      <c r="AP158" s="50"/>
      <c r="AQ158" s="50"/>
      <c r="AR158" s="50"/>
      <c r="AS158" s="50"/>
      <c r="AT158" s="50"/>
      <c r="AU158" s="50"/>
    </row>
    <row r="159" s="4" customFormat="1" ht="14.25" spans="6:47">
      <c r="F159" s="33"/>
      <c r="G159" s="34"/>
      <c r="H159" s="35"/>
      <c r="I159" s="34"/>
      <c r="J159" s="35"/>
      <c r="K159" s="35"/>
      <c r="L159" s="35"/>
      <c r="M159" s="35"/>
      <c r="N159" s="35"/>
      <c r="O159" s="35"/>
      <c r="P159" s="43"/>
      <c r="R159" s="50"/>
      <c r="S159" s="50"/>
      <c r="T159" s="50"/>
      <c r="U159" s="50"/>
      <c r="V159" s="50"/>
      <c r="W159" s="50"/>
      <c r="X159" s="50"/>
      <c r="Y159" s="50"/>
      <c r="Z159" s="50"/>
      <c r="AA159" s="50"/>
      <c r="AB159" s="50"/>
      <c r="AC159" s="50"/>
      <c r="AD159" s="50"/>
      <c r="AE159" s="50"/>
      <c r="AF159" s="50"/>
      <c r="AG159" s="50"/>
      <c r="AH159" s="50"/>
      <c r="AI159" s="50"/>
      <c r="AJ159" s="50"/>
      <c r="AK159" s="50"/>
      <c r="AL159" s="50"/>
      <c r="AM159" s="50"/>
      <c r="AN159" s="50"/>
      <c r="AO159" s="50"/>
      <c r="AP159" s="50"/>
      <c r="AQ159" s="50"/>
      <c r="AR159" s="50"/>
      <c r="AS159" s="50"/>
      <c r="AT159" s="50"/>
      <c r="AU159" s="50"/>
    </row>
    <row r="160" s="4" customFormat="1" ht="14.25" spans="6:47">
      <c r="F160" s="33"/>
      <c r="G160" s="34"/>
      <c r="H160" s="35"/>
      <c r="I160" s="34"/>
      <c r="J160" s="35"/>
      <c r="K160" s="35"/>
      <c r="L160" s="35"/>
      <c r="M160" s="35"/>
      <c r="N160" s="35"/>
      <c r="O160" s="35"/>
      <c r="P160" s="43"/>
      <c r="R160" s="50"/>
      <c r="S160" s="50"/>
      <c r="T160" s="50"/>
      <c r="U160" s="50"/>
      <c r="V160" s="50"/>
      <c r="W160" s="50"/>
      <c r="X160" s="50"/>
      <c r="Y160" s="50"/>
      <c r="Z160" s="50"/>
      <c r="AA160" s="50"/>
      <c r="AB160" s="50"/>
      <c r="AC160" s="50"/>
      <c r="AD160" s="50"/>
      <c r="AE160" s="50"/>
      <c r="AF160" s="50"/>
      <c r="AG160" s="50"/>
      <c r="AH160" s="50"/>
      <c r="AI160" s="50"/>
      <c r="AJ160" s="50"/>
      <c r="AK160" s="50"/>
      <c r="AL160" s="50"/>
      <c r="AM160" s="50"/>
      <c r="AN160" s="50"/>
      <c r="AO160" s="50"/>
      <c r="AP160" s="50"/>
      <c r="AQ160" s="50"/>
      <c r="AR160" s="50"/>
      <c r="AS160" s="50"/>
      <c r="AT160" s="50"/>
      <c r="AU160" s="50"/>
    </row>
    <row r="161" s="4" customFormat="1" ht="14.25" spans="6:47">
      <c r="F161" s="33"/>
      <c r="G161" s="34"/>
      <c r="H161" s="35"/>
      <c r="I161" s="34"/>
      <c r="J161" s="35"/>
      <c r="K161" s="35"/>
      <c r="L161" s="35"/>
      <c r="M161" s="35"/>
      <c r="N161" s="35"/>
      <c r="O161" s="35"/>
      <c r="P161" s="43"/>
      <c r="R161" s="50"/>
      <c r="S161" s="50"/>
      <c r="T161" s="50"/>
      <c r="U161" s="50"/>
      <c r="V161" s="50"/>
      <c r="W161" s="50"/>
      <c r="X161" s="50"/>
      <c r="Y161" s="50"/>
      <c r="Z161" s="50"/>
      <c r="AA161" s="50"/>
      <c r="AB161" s="50"/>
      <c r="AC161" s="50"/>
      <c r="AD161" s="50"/>
      <c r="AE161" s="50"/>
      <c r="AF161" s="50"/>
      <c r="AG161" s="50"/>
      <c r="AH161" s="50"/>
      <c r="AI161" s="50"/>
      <c r="AJ161" s="50"/>
      <c r="AK161" s="50"/>
      <c r="AL161" s="50"/>
      <c r="AM161" s="50"/>
      <c r="AN161" s="50"/>
      <c r="AO161" s="50"/>
      <c r="AP161" s="50"/>
      <c r="AQ161" s="50"/>
      <c r="AR161" s="50"/>
      <c r="AS161" s="50"/>
      <c r="AT161" s="50"/>
      <c r="AU161" s="50"/>
    </row>
    <row r="162" s="4" customFormat="1" ht="14.25" spans="6:47">
      <c r="F162" s="33"/>
      <c r="G162" s="34"/>
      <c r="H162" s="35"/>
      <c r="I162" s="34"/>
      <c r="J162" s="35"/>
      <c r="K162" s="35"/>
      <c r="L162" s="35"/>
      <c r="M162" s="35"/>
      <c r="N162" s="35"/>
      <c r="O162" s="35"/>
      <c r="P162" s="43"/>
      <c r="R162" s="50"/>
      <c r="S162" s="50"/>
      <c r="T162" s="50"/>
      <c r="U162" s="50"/>
      <c r="V162" s="50"/>
      <c r="W162" s="50"/>
      <c r="X162" s="50"/>
      <c r="Y162" s="50"/>
      <c r="Z162" s="50"/>
      <c r="AA162" s="50"/>
      <c r="AB162" s="50"/>
      <c r="AC162" s="50"/>
      <c r="AD162" s="50"/>
      <c r="AE162" s="50"/>
      <c r="AF162" s="50"/>
      <c r="AG162" s="50"/>
      <c r="AH162" s="50"/>
      <c r="AI162" s="50"/>
      <c r="AJ162" s="50"/>
      <c r="AK162" s="50"/>
      <c r="AL162" s="50"/>
      <c r="AM162" s="50"/>
      <c r="AN162" s="50"/>
      <c r="AO162" s="50"/>
      <c r="AP162" s="50"/>
      <c r="AQ162" s="50"/>
      <c r="AR162" s="50"/>
      <c r="AS162" s="50"/>
      <c r="AT162" s="50"/>
      <c r="AU162" s="50"/>
    </row>
    <row r="163" s="4" customFormat="1" ht="14.25" spans="6:47">
      <c r="F163" s="33"/>
      <c r="G163" s="34"/>
      <c r="H163" s="35"/>
      <c r="I163" s="34"/>
      <c r="J163" s="35"/>
      <c r="K163" s="35"/>
      <c r="L163" s="35"/>
      <c r="M163" s="35"/>
      <c r="N163" s="35"/>
      <c r="O163" s="35"/>
      <c r="P163" s="43"/>
      <c r="R163" s="50"/>
      <c r="S163" s="50"/>
      <c r="T163" s="50"/>
      <c r="U163" s="50"/>
      <c r="V163" s="50"/>
      <c r="W163" s="50"/>
      <c r="X163" s="50"/>
      <c r="Y163" s="50"/>
      <c r="Z163" s="50"/>
      <c r="AA163" s="50"/>
      <c r="AB163" s="50"/>
      <c r="AC163" s="50"/>
      <c r="AD163" s="50"/>
      <c r="AE163" s="50"/>
      <c r="AF163" s="50"/>
      <c r="AG163" s="50"/>
      <c r="AH163" s="50"/>
      <c r="AI163" s="50"/>
      <c r="AJ163" s="50"/>
      <c r="AK163" s="50"/>
      <c r="AL163" s="50"/>
      <c r="AM163" s="50"/>
      <c r="AN163" s="50"/>
      <c r="AO163" s="50"/>
      <c r="AP163" s="50"/>
      <c r="AQ163" s="50"/>
      <c r="AR163" s="50"/>
      <c r="AS163" s="50"/>
      <c r="AT163" s="50"/>
      <c r="AU163" s="50"/>
    </row>
    <row r="164" s="4" customFormat="1" ht="14.25" spans="6:47">
      <c r="F164" s="33"/>
      <c r="G164" s="34"/>
      <c r="H164" s="35"/>
      <c r="I164" s="34"/>
      <c r="J164" s="35"/>
      <c r="K164" s="35"/>
      <c r="L164" s="35"/>
      <c r="M164" s="35"/>
      <c r="N164" s="35"/>
      <c r="O164" s="35"/>
      <c r="P164" s="43"/>
      <c r="R164" s="50"/>
      <c r="S164" s="50"/>
      <c r="T164" s="50"/>
      <c r="U164" s="50"/>
      <c r="V164" s="50"/>
      <c r="W164" s="50"/>
      <c r="X164" s="50"/>
      <c r="Y164" s="50"/>
      <c r="Z164" s="50"/>
      <c r="AA164" s="50"/>
      <c r="AB164" s="50"/>
      <c r="AC164" s="50"/>
      <c r="AD164" s="50"/>
      <c r="AE164" s="50"/>
      <c r="AF164" s="50"/>
      <c r="AG164" s="50"/>
      <c r="AH164" s="50"/>
      <c r="AI164" s="50"/>
      <c r="AJ164" s="50"/>
      <c r="AK164" s="50"/>
      <c r="AL164" s="50"/>
      <c r="AM164" s="50"/>
      <c r="AN164" s="50"/>
      <c r="AO164" s="50"/>
      <c r="AP164" s="50"/>
      <c r="AQ164" s="50"/>
      <c r="AR164" s="50"/>
      <c r="AS164" s="50"/>
      <c r="AT164" s="50"/>
      <c r="AU164" s="50"/>
    </row>
    <row r="165" s="4" customFormat="1" ht="14.25" spans="6:47">
      <c r="F165" s="33"/>
      <c r="G165" s="34"/>
      <c r="H165" s="35"/>
      <c r="I165" s="34"/>
      <c r="J165" s="35"/>
      <c r="K165" s="35"/>
      <c r="L165" s="35"/>
      <c r="M165" s="35"/>
      <c r="N165" s="35"/>
      <c r="O165" s="35"/>
      <c r="P165" s="43"/>
      <c r="R165" s="50"/>
      <c r="S165" s="50"/>
      <c r="T165" s="50"/>
      <c r="U165" s="50"/>
      <c r="V165" s="50"/>
      <c r="W165" s="50"/>
      <c r="X165" s="50"/>
      <c r="Y165" s="50"/>
      <c r="Z165" s="50"/>
      <c r="AA165" s="50"/>
      <c r="AB165" s="50"/>
      <c r="AC165" s="50"/>
      <c r="AD165" s="50"/>
      <c r="AE165" s="50"/>
      <c r="AF165" s="50"/>
      <c r="AG165" s="50"/>
      <c r="AH165" s="50"/>
      <c r="AI165" s="50"/>
      <c r="AJ165" s="50"/>
      <c r="AK165" s="50"/>
      <c r="AL165" s="50"/>
      <c r="AM165" s="50"/>
      <c r="AN165" s="50"/>
      <c r="AO165" s="50"/>
      <c r="AP165" s="50"/>
      <c r="AQ165" s="50"/>
      <c r="AR165" s="50"/>
      <c r="AS165" s="50"/>
      <c r="AT165" s="50"/>
      <c r="AU165" s="50"/>
    </row>
    <row r="166" s="4" customFormat="1" ht="14.25" spans="6:47">
      <c r="F166" s="33"/>
      <c r="G166" s="34"/>
      <c r="H166" s="35"/>
      <c r="I166" s="34"/>
      <c r="J166" s="35"/>
      <c r="K166" s="35"/>
      <c r="L166" s="35"/>
      <c r="M166" s="35"/>
      <c r="N166" s="35"/>
      <c r="O166" s="35"/>
      <c r="P166" s="43"/>
      <c r="R166" s="50"/>
      <c r="S166" s="50"/>
      <c r="T166" s="50"/>
      <c r="U166" s="50"/>
      <c r="V166" s="50"/>
      <c r="W166" s="50"/>
      <c r="X166" s="50"/>
      <c r="Y166" s="50"/>
      <c r="Z166" s="50"/>
      <c r="AA166" s="50"/>
      <c r="AB166" s="50"/>
      <c r="AC166" s="50"/>
      <c r="AD166" s="50"/>
      <c r="AE166" s="50"/>
      <c r="AF166" s="50"/>
      <c r="AG166" s="50"/>
      <c r="AH166" s="50"/>
      <c r="AI166" s="50"/>
      <c r="AJ166" s="50"/>
      <c r="AK166" s="50"/>
      <c r="AL166" s="50"/>
      <c r="AM166" s="50"/>
      <c r="AN166" s="50"/>
      <c r="AO166" s="50"/>
      <c r="AP166" s="50"/>
      <c r="AQ166" s="50"/>
      <c r="AR166" s="50"/>
      <c r="AS166" s="50"/>
      <c r="AT166" s="50"/>
      <c r="AU166" s="50"/>
    </row>
    <row r="167" s="4" customFormat="1" ht="14.25" spans="6:47">
      <c r="F167" s="33"/>
      <c r="G167" s="34"/>
      <c r="H167" s="35"/>
      <c r="I167" s="34"/>
      <c r="J167" s="35"/>
      <c r="K167" s="35"/>
      <c r="L167" s="35"/>
      <c r="M167" s="35"/>
      <c r="N167" s="35"/>
      <c r="O167" s="35"/>
      <c r="P167" s="43"/>
      <c r="R167" s="50"/>
      <c r="S167" s="50"/>
      <c r="T167" s="50"/>
      <c r="U167" s="50"/>
      <c r="V167" s="50"/>
      <c r="W167" s="50"/>
      <c r="X167" s="50"/>
      <c r="Y167" s="50"/>
      <c r="Z167" s="50"/>
      <c r="AA167" s="50"/>
      <c r="AB167" s="50"/>
      <c r="AC167" s="50"/>
      <c r="AD167" s="50"/>
      <c r="AE167" s="50"/>
      <c r="AF167" s="50"/>
      <c r="AG167" s="50"/>
      <c r="AH167" s="50"/>
      <c r="AI167" s="50"/>
      <c r="AJ167" s="50"/>
      <c r="AK167" s="50"/>
      <c r="AL167" s="50"/>
      <c r="AM167" s="50"/>
      <c r="AN167" s="50"/>
      <c r="AO167" s="50"/>
      <c r="AP167" s="50"/>
      <c r="AQ167" s="50"/>
      <c r="AR167" s="50"/>
      <c r="AS167" s="50"/>
      <c r="AT167" s="50"/>
      <c r="AU167" s="50"/>
    </row>
    <row r="168" s="4" customFormat="1" ht="14.25" spans="6:47">
      <c r="F168" s="33"/>
      <c r="G168" s="34"/>
      <c r="H168" s="35"/>
      <c r="I168" s="34"/>
      <c r="J168" s="35"/>
      <c r="K168" s="35"/>
      <c r="L168" s="35"/>
      <c r="M168" s="35"/>
      <c r="N168" s="35"/>
      <c r="O168" s="35"/>
      <c r="P168" s="43"/>
      <c r="R168" s="50"/>
      <c r="S168" s="50"/>
      <c r="T168" s="50"/>
      <c r="U168" s="50"/>
      <c r="V168" s="50"/>
      <c r="W168" s="50"/>
      <c r="X168" s="50"/>
      <c r="Y168" s="50"/>
      <c r="Z168" s="50"/>
      <c r="AA168" s="50"/>
      <c r="AB168" s="50"/>
      <c r="AC168" s="50"/>
      <c r="AD168" s="50"/>
      <c r="AE168" s="50"/>
      <c r="AF168" s="50"/>
      <c r="AG168" s="50"/>
      <c r="AH168" s="50"/>
      <c r="AI168" s="50"/>
      <c r="AJ168" s="50"/>
      <c r="AK168" s="50"/>
      <c r="AL168" s="50"/>
      <c r="AM168" s="50"/>
      <c r="AN168" s="50"/>
      <c r="AO168" s="50"/>
      <c r="AP168" s="50"/>
      <c r="AQ168" s="50"/>
      <c r="AR168" s="50"/>
      <c r="AS168" s="50"/>
      <c r="AT168" s="50"/>
      <c r="AU168" s="50"/>
    </row>
    <row r="169" s="4" customFormat="1" ht="14.25" spans="6:47">
      <c r="F169" s="33"/>
      <c r="G169" s="34"/>
      <c r="H169" s="35"/>
      <c r="I169" s="34"/>
      <c r="J169" s="35"/>
      <c r="K169" s="35"/>
      <c r="L169" s="35"/>
      <c r="M169" s="35"/>
      <c r="N169" s="35"/>
      <c r="O169" s="35"/>
      <c r="P169" s="43"/>
      <c r="R169" s="50"/>
      <c r="S169" s="50"/>
      <c r="T169" s="50"/>
      <c r="U169" s="50"/>
      <c r="V169" s="50"/>
      <c r="W169" s="50"/>
      <c r="X169" s="50"/>
      <c r="Y169" s="50"/>
      <c r="Z169" s="50"/>
      <c r="AA169" s="50"/>
      <c r="AB169" s="50"/>
      <c r="AC169" s="50"/>
      <c r="AD169" s="50"/>
      <c r="AE169" s="50"/>
      <c r="AF169" s="50"/>
      <c r="AG169" s="50"/>
      <c r="AH169" s="50"/>
      <c r="AI169" s="50"/>
      <c r="AJ169" s="50"/>
      <c r="AK169" s="50"/>
      <c r="AL169" s="50"/>
      <c r="AM169" s="50"/>
      <c r="AN169" s="50"/>
      <c r="AO169" s="50"/>
      <c r="AP169" s="50"/>
      <c r="AQ169" s="50"/>
      <c r="AR169" s="50"/>
      <c r="AS169" s="50"/>
      <c r="AT169" s="50"/>
      <c r="AU169" s="50"/>
    </row>
    <row r="170" s="4" customFormat="1" ht="14.25" spans="6:47">
      <c r="F170" s="33"/>
      <c r="G170" s="34"/>
      <c r="H170" s="35"/>
      <c r="I170" s="34"/>
      <c r="J170" s="35"/>
      <c r="K170" s="35"/>
      <c r="L170" s="35"/>
      <c r="M170" s="35"/>
      <c r="N170" s="35"/>
      <c r="O170" s="35"/>
      <c r="P170" s="43"/>
      <c r="R170" s="50"/>
      <c r="S170" s="50"/>
      <c r="T170" s="50"/>
      <c r="U170" s="50"/>
      <c r="V170" s="50"/>
      <c r="W170" s="50"/>
      <c r="X170" s="50"/>
      <c r="Y170" s="50"/>
      <c r="Z170" s="50"/>
      <c r="AA170" s="50"/>
      <c r="AB170" s="50"/>
      <c r="AC170" s="50"/>
      <c r="AD170" s="50"/>
      <c r="AE170" s="50"/>
      <c r="AF170" s="50"/>
      <c r="AG170" s="50"/>
      <c r="AH170" s="50"/>
      <c r="AI170" s="50"/>
      <c r="AJ170" s="50"/>
      <c r="AK170" s="50"/>
      <c r="AL170" s="50"/>
      <c r="AM170" s="50"/>
      <c r="AN170" s="50"/>
      <c r="AO170" s="50"/>
      <c r="AP170" s="50"/>
      <c r="AQ170" s="50"/>
      <c r="AR170" s="50"/>
      <c r="AS170" s="50"/>
      <c r="AT170" s="50"/>
      <c r="AU170" s="50"/>
    </row>
    <row r="171" s="4" customFormat="1" ht="14.25" spans="6:47">
      <c r="F171" s="33"/>
      <c r="G171" s="34"/>
      <c r="H171" s="35"/>
      <c r="I171" s="34"/>
      <c r="J171" s="35"/>
      <c r="K171" s="35"/>
      <c r="L171" s="35"/>
      <c r="M171" s="35"/>
      <c r="N171" s="35"/>
      <c r="O171" s="35"/>
      <c r="P171" s="43"/>
      <c r="R171" s="50"/>
      <c r="S171" s="50"/>
      <c r="T171" s="50"/>
      <c r="U171" s="50"/>
      <c r="V171" s="50"/>
      <c r="W171" s="50"/>
      <c r="X171" s="50"/>
      <c r="Y171" s="50"/>
      <c r="Z171" s="50"/>
      <c r="AA171" s="50"/>
      <c r="AB171" s="50"/>
      <c r="AC171" s="50"/>
      <c r="AD171" s="50"/>
      <c r="AE171" s="50"/>
      <c r="AF171" s="50"/>
      <c r="AG171" s="50"/>
      <c r="AH171" s="50"/>
      <c r="AI171" s="50"/>
      <c r="AJ171" s="50"/>
      <c r="AK171" s="50"/>
      <c r="AL171" s="50"/>
      <c r="AM171" s="50"/>
      <c r="AN171" s="50"/>
      <c r="AO171" s="50"/>
      <c r="AP171" s="50"/>
      <c r="AQ171" s="50"/>
      <c r="AR171" s="50"/>
      <c r="AS171" s="50"/>
      <c r="AT171" s="50"/>
      <c r="AU171" s="50"/>
    </row>
    <row r="172" s="4" customFormat="1" ht="14.25" spans="6:47">
      <c r="F172" s="33"/>
      <c r="G172" s="34"/>
      <c r="H172" s="35"/>
      <c r="I172" s="34"/>
      <c r="J172" s="35"/>
      <c r="K172" s="35"/>
      <c r="L172" s="35"/>
      <c r="M172" s="35"/>
      <c r="N172" s="35"/>
      <c r="O172" s="35"/>
      <c r="P172" s="43"/>
      <c r="R172" s="50"/>
      <c r="S172" s="50"/>
      <c r="T172" s="50"/>
      <c r="U172" s="50"/>
      <c r="V172" s="50"/>
      <c r="W172" s="50"/>
      <c r="X172" s="50"/>
      <c r="Y172" s="50"/>
      <c r="Z172" s="50"/>
      <c r="AA172" s="50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50"/>
      <c r="AM172" s="50"/>
      <c r="AN172" s="50"/>
      <c r="AO172" s="50"/>
      <c r="AP172" s="50"/>
      <c r="AQ172" s="50"/>
      <c r="AR172" s="50"/>
      <c r="AS172" s="50"/>
      <c r="AT172" s="50"/>
      <c r="AU172" s="50"/>
    </row>
    <row r="173" s="4" customFormat="1" ht="14.25" spans="6:47">
      <c r="F173" s="33"/>
      <c r="G173" s="34"/>
      <c r="H173" s="35"/>
      <c r="I173" s="34"/>
      <c r="J173" s="35"/>
      <c r="K173" s="35"/>
      <c r="L173" s="35"/>
      <c r="M173" s="35"/>
      <c r="N173" s="35"/>
      <c r="O173" s="35"/>
      <c r="P173" s="43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50"/>
      <c r="AO173" s="50"/>
      <c r="AP173" s="50"/>
      <c r="AQ173" s="50"/>
      <c r="AR173" s="50"/>
      <c r="AS173" s="50"/>
      <c r="AT173" s="50"/>
      <c r="AU173" s="50"/>
    </row>
    <row r="174" s="4" customFormat="1" ht="14.25" spans="6:47">
      <c r="F174" s="33"/>
      <c r="G174" s="34"/>
      <c r="H174" s="35"/>
      <c r="I174" s="34"/>
      <c r="J174" s="35"/>
      <c r="K174" s="35"/>
      <c r="L174" s="35"/>
      <c r="M174" s="35"/>
      <c r="N174" s="35"/>
      <c r="O174" s="35"/>
      <c r="P174" s="43"/>
      <c r="R174" s="50"/>
      <c r="S174" s="50"/>
      <c r="T174" s="50"/>
      <c r="U174" s="50"/>
      <c r="V174" s="50"/>
      <c r="W174" s="50"/>
      <c r="X174" s="50"/>
      <c r="Y174" s="50"/>
      <c r="Z174" s="50"/>
      <c r="AA174" s="50"/>
      <c r="AB174" s="50"/>
      <c r="AC174" s="50"/>
      <c r="AD174" s="50"/>
      <c r="AE174" s="50"/>
      <c r="AF174" s="50"/>
      <c r="AG174" s="50"/>
      <c r="AH174" s="50"/>
      <c r="AI174" s="50"/>
      <c r="AJ174" s="50"/>
      <c r="AK174" s="50"/>
      <c r="AL174" s="50"/>
      <c r="AM174" s="50"/>
      <c r="AN174" s="50"/>
      <c r="AO174" s="50"/>
      <c r="AP174" s="50"/>
      <c r="AQ174" s="50"/>
      <c r="AR174" s="50"/>
      <c r="AS174" s="50"/>
      <c r="AT174" s="50"/>
      <c r="AU174" s="50"/>
    </row>
    <row r="175" s="4" customFormat="1" ht="14.25" spans="6:47">
      <c r="F175" s="33"/>
      <c r="G175" s="34"/>
      <c r="H175" s="35"/>
      <c r="I175" s="34"/>
      <c r="J175" s="35"/>
      <c r="K175" s="35"/>
      <c r="L175" s="35"/>
      <c r="M175" s="35"/>
      <c r="N175" s="35"/>
      <c r="O175" s="35"/>
      <c r="P175" s="43"/>
      <c r="R175" s="50"/>
      <c r="S175" s="50"/>
      <c r="T175" s="50"/>
      <c r="U175" s="50"/>
      <c r="V175" s="50"/>
      <c r="W175" s="50"/>
      <c r="X175" s="50"/>
      <c r="Y175" s="50"/>
      <c r="Z175" s="50"/>
      <c r="AA175" s="50"/>
      <c r="AB175" s="50"/>
      <c r="AC175" s="50"/>
      <c r="AD175" s="50"/>
      <c r="AE175" s="50"/>
      <c r="AF175" s="50"/>
      <c r="AG175" s="50"/>
      <c r="AH175" s="50"/>
      <c r="AI175" s="50"/>
      <c r="AJ175" s="50"/>
      <c r="AK175" s="50"/>
      <c r="AL175" s="50"/>
      <c r="AM175" s="50"/>
      <c r="AN175" s="50"/>
      <c r="AO175" s="50"/>
      <c r="AP175" s="50"/>
      <c r="AQ175" s="50"/>
      <c r="AR175" s="50"/>
      <c r="AS175" s="50"/>
      <c r="AT175" s="50"/>
      <c r="AU175" s="50"/>
    </row>
    <row r="176" s="4" customFormat="1" ht="14.25" spans="6:47">
      <c r="F176" s="33"/>
      <c r="G176" s="34"/>
      <c r="H176" s="35"/>
      <c r="I176" s="34"/>
      <c r="J176" s="35"/>
      <c r="K176" s="35"/>
      <c r="L176" s="35"/>
      <c r="M176" s="35"/>
      <c r="N176" s="35"/>
      <c r="O176" s="35"/>
      <c r="P176" s="43"/>
      <c r="R176" s="50"/>
      <c r="S176" s="50"/>
      <c r="T176" s="50"/>
      <c r="U176" s="50"/>
      <c r="V176" s="50"/>
      <c r="W176" s="50"/>
      <c r="X176" s="50"/>
      <c r="Y176" s="50"/>
      <c r="Z176" s="50"/>
      <c r="AA176" s="50"/>
      <c r="AB176" s="50"/>
      <c r="AC176" s="50"/>
      <c r="AD176" s="50"/>
      <c r="AE176" s="50"/>
      <c r="AF176" s="50"/>
      <c r="AG176" s="50"/>
      <c r="AH176" s="50"/>
      <c r="AI176" s="50"/>
      <c r="AJ176" s="50"/>
      <c r="AK176" s="50"/>
      <c r="AL176" s="50"/>
      <c r="AM176" s="50"/>
      <c r="AN176" s="50"/>
      <c r="AO176" s="50"/>
      <c r="AP176" s="50"/>
      <c r="AQ176" s="50"/>
      <c r="AR176" s="50"/>
      <c r="AS176" s="50"/>
      <c r="AT176" s="50"/>
      <c r="AU176" s="50"/>
    </row>
    <row r="177" s="4" customFormat="1" ht="14.25" spans="6:47">
      <c r="F177" s="33"/>
      <c r="G177" s="34"/>
      <c r="H177" s="35"/>
      <c r="I177" s="34"/>
      <c r="J177" s="35"/>
      <c r="K177" s="35"/>
      <c r="L177" s="35"/>
      <c r="M177" s="35"/>
      <c r="N177" s="35"/>
      <c r="O177" s="35"/>
      <c r="P177" s="43"/>
      <c r="R177" s="50"/>
      <c r="S177" s="50"/>
      <c r="T177" s="50"/>
      <c r="U177" s="50"/>
      <c r="V177" s="50"/>
      <c r="W177" s="50"/>
      <c r="X177" s="50"/>
      <c r="Y177" s="50"/>
      <c r="Z177" s="50"/>
      <c r="AA177" s="50"/>
      <c r="AB177" s="50"/>
      <c r="AC177" s="50"/>
      <c r="AD177" s="50"/>
      <c r="AE177" s="50"/>
      <c r="AF177" s="50"/>
      <c r="AG177" s="50"/>
      <c r="AH177" s="50"/>
      <c r="AI177" s="50"/>
      <c r="AJ177" s="50"/>
      <c r="AK177" s="50"/>
      <c r="AL177" s="50"/>
      <c r="AM177" s="50"/>
      <c r="AN177" s="50"/>
      <c r="AO177" s="50"/>
      <c r="AP177" s="50"/>
      <c r="AQ177" s="50"/>
      <c r="AR177" s="50"/>
      <c r="AS177" s="50"/>
      <c r="AT177" s="50"/>
      <c r="AU177" s="50"/>
    </row>
    <row r="178" s="4" customFormat="1" ht="14.25" spans="6:47">
      <c r="F178" s="33"/>
      <c r="G178" s="34"/>
      <c r="H178" s="35"/>
      <c r="I178" s="34"/>
      <c r="J178" s="35"/>
      <c r="K178" s="35"/>
      <c r="L178" s="35"/>
      <c r="M178" s="35"/>
      <c r="N178" s="35"/>
      <c r="O178" s="35"/>
      <c r="P178" s="43"/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</row>
    <row r="179" s="4" customFormat="1" ht="14.25" spans="6:47">
      <c r="F179" s="33"/>
      <c r="G179" s="34"/>
      <c r="H179" s="35"/>
      <c r="I179" s="34"/>
      <c r="J179" s="35"/>
      <c r="K179" s="35"/>
      <c r="L179" s="35"/>
      <c r="M179" s="35"/>
      <c r="N179" s="35"/>
      <c r="O179" s="35"/>
      <c r="P179" s="43"/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</row>
    <row r="180" s="4" customFormat="1" ht="14.25" spans="6:47">
      <c r="F180" s="33"/>
      <c r="G180" s="34"/>
      <c r="H180" s="35"/>
      <c r="I180" s="34"/>
      <c r="J180" s="35"/>
      <c r="K180" s="35"/>
      <c r="L180" s="35"/>
      <c r="M180" s="35"/>
      <c r="N180" s="35"/>
      <c r="O180" s="35"/>
      <c r="P180" s="43"/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</row>
    <row r="181" s="4" customFormat="1" ht="14.25" spans="6:47">
      <c r="F181" s="33"/>
      <c r="G181" s="34"/>
      <c r="H181" s="35"/>
      <c r="I181" s="34"/>
      <c r="J181" s="35"/>
      <c r="K181" s="35"/>
      <c r="L181" s="35"/>
      <c r="M181" s="35"/>
      <c r="N181" s="35"/>
      <c r="O181" s="35"/>
      <c r="P181" s="43"/>
      <c r="R181" s="50"/>
      <c r="S181" s="50"/>
      <c r="T181" s="50"/>
      <c r="U181" s="50"/>
      <c r="V181" s="50"/>
      <c r="W181" s="50"/>
      <c r="X181" s="50"/>
      <c r="Y181" s="50"/>
      <c r="Z181" s="50"/>
      <c r="AA181" s="50"/>
      <c r="AB181" s="50"/>
      <c r="AC181" s="50"/>
      <c r="AD181" s="50"/>
      <c r="AE181" s="50"/>
      <c r="AF181" s="50"/>
      <c r="AG181" s="50"/>
      <c r="AH181" s="50"/>
      <c r="AI181" s="50"/>
      <c r="AJ181" s="50"/>
      <c r="AK181" s="50"/>
      <c r="AL181" s="50"/>
      <c r="AM181" s="50"/>
      <c r="AN181" s="50"/>
      <c r="AO181" s="50"/>
      <c r="AP181" s="50"/>
      <c r="AQ181" s="50"/>
      <c r="AR181" s="50"/>
      <c r="AS181" s="50"/>
      <c r="AT181" s="50"/>
      <c r="AU181" s="50"/>
    </row>
    <row r="182" s="4" customFormat="1" ht="14.25" spans="6:47">
      <c r="F182" s="33"/>
      <c r="G182" s="34"/>
      <c r="H182" s="35"/>
      <c r="I182" s="34"/>
      <c r="J182" s="35"/>
      <c r="K182" s="35"/>
      <c r="L182" s="35"/>
      <c r="M182" s="35"/>
      <c r="N182" s="35"/>
      <c r="O182" s="35"/>
      <c r="P182" s="43"/>
      <c r="R182" s="50"/>
      <c r="S182" s="50"/>
      <c r="T182" s="50"/>
      <c r="U182" s="50"/>
      <c r="V182" s="50"/>
      <c r="W182" s="50"/>
      <c r="X182" s="50"/>
      <c r="Y182" s="50"/>
      <c r="Z182" s="50"/>
      <c r="AA182" s="50"/>
      <c r="AB182" s="50"/>
      <c r="AC182" s="50"/>
      <c r="AD182" s="50"/>
      <c r="AE182" s="50"/>
      <c r="AF182" s="50"/>
      <c r="AG182" s="50"/>
      <c r="AH182" s="50"/>
      <c r="AI182" s="50"/>
      <c r="AJ182" s="50"/>
      <c r="AK182" s="50"/>
      <c r="AL182" s="50"/>
      <c r="AM182" s="50"/>
      <c r="AN182" s="50"/>
      <c r="AO182" s="50"/>
      <c r="AP182" s="50"/>
      <c r="AQ182" s="50"/>
      <c r="AR182" s="50"/>
      <c r="AS182" s="50"/>
      <c r="AT182" s="50"/>
      <c r="AU182" s="50"/>
    </row>
    <row r="183" s="4" customFormat="1" ht="14.25" spans="6:47">
      <c r="F183" s="33"/>
      <c r="G183" s="34"/>
      <c r="H183" s="35"/>
      <c r="I183" s="34"/>
      <c r="J183" s="35"/>
      <c r="K183" s="35"/>
      <c r="L183" s="35"/>
      <c r="M183" s="35"/>
      <c r="N183" s="35"/>
      <c r="O183" s="35"/>
      <c r="P183" s="43"/>
      <c r="R183" s="50"/>
      <c r="S183" s="50"/>
      <c r="T183" s="50"/>
      <c r="U183" s="50"/>
      <c r="V183" s="50"/>
      <c r="W183" s="50"/>
      <c r="X183" s="50"/>
      <c r="Y183" s="50"/>
      <c r="Z183" s="50"/>
      <c r="AA183" s="50"/>
      <c r="AB183" s="50"/>
      <c r="AC183" s="50"/>
      <c r="AD183" s="50"/>
      <c r="AE183" s="50"/>
      <c r="AF183" s="50"/>
      <c r="AG183" s="50"/>
      <c r="AH183" s="50"/>
      <c r="AI183" s="50"/>
      <c r="AJ183" s="50"/>
      <c r="AK183" s="50"/>
      <c r="AL183" s="50"/>
      <c r="AM183" s="50"/>
      <c r="AN183" s="50"/>
      <c r="AO183" s="50"/>
      <c r="AP183" s="50"/>
      <c r="AQ183" s="50"/>
      <c r="AR183" s="50"/>
      <c r="AS183" s="50"/>
      <c r="AT183" s="50"/>
      <c r="AU183" s="50"/>
    </row>
    <row r="184" s="4" customFormat="1" ht="14.25" spans="6:47">
      <c r="F184" s="33"/>
      <c r="G184" s="34"/>
      <c r="H184" s="35"/>
      <c r="I184" s="34"/>
      <c r="J184" s="35"/>
      <c r="K184" s="35"/>
      <c r="L184" s="35"/>
      <c r="M184" s="35"/>
      <c r="N184" s="35"/>
      <c r="O184" s="35"/>
      <c r="P184" s="43"/>
      <c r="R184" s="50"/>
      <c r="S184" s="50"/>
      <c r="T184" s="50"/>
      <c r="U184" s="50"/>
      <c r="V184" s="50"/>
      <c r="W184" s="50"/>
      <c r="X184" s="50"/>
      <c r="Y184" s="50"/>
      <c r="Z184" s="50"/>
      <c r="AA184" s="50"/>
      <c r="AB184" s="50"/>
      <c r="AC184" s="50"/>
      <c r="AD184" s="50"/>
      <c r="AE184" s="50"/>
      <c r="AF184" s="50"/>
      <c r="AG184" s="50"/>
      <c r="AH184" s="50"/>
      <c r="AI184" s="50"/>
      <c r="AJ184" s="50"/>
      <c r="AK184" s="50"/>
      <c r="AL184" s="50"/>
      <c r="AM184" s="50"/>
      <c r="AN184" s="50"/>
      <c r="AO184" s="50"/>
      <c r="AP184" s="50"/>
      <c r="AQ184" s="50"/>
      <c r="AR184" s="50"/>
      <c r="AS184" s="50"/>
      <c r="AT184" s="50"/>
      <c r="AU184" s="50"/>
    </row>
    <row r="185" s="4" customFormat="1" ht="14.25" spans="6:47">
      <c r="F185" s="33"/>
      <c r="G185" s="34"/>
      <c r="H185" s="35"/>
      <c r="I185" s="34"/>
      <c r="J185" s="35"/>
      <c r="K185" s="35"/>
      <c r="L185" s="35"/>
      <c r="M185" s="35"/>
      <c r="N185" s="35"/>
      <c r="O185" s="35"/>
      <c r="P185" s="43"/>
      <c r="R185" s="50"/>
      <c r="S185" s="50"/>
      <c r="T185" s="50"/>
      <c r="U185" s="50"/>
      <c r="V185" s="50"/>
      <c r="W185" s="50"/>
      <c r="X185" s="50"/>
      <c r="Y185" s="50"/>
      <c r="Z185" s="50"/>
      <c r="AA185" s="50"/>
      <c r="AB185" s="50"/>
      <c r="AC185" s="50"/>
      <c r="AD185" s="50"/>
      <c r="AE185" s="50"/>
      <c r="AF185" s="50"/>
      <c r="AG185" s="50"/>
      <c r="AH185" s="50"/>
      <c r="AI185" s="50"/>
      <c r="AJ185" s="50"/>
      <c r="AK185" s="50"/>
      <c r="AL185" s="50"/>
      <c r="AM185" s="50"/>
      <c r="AN185" s="50"/>
      <c r="AO185" s="50"/>
      <c r="AP185" s="50"/>
      <c r="AQ185" s="50"/>
      <c r="AR185" s="50"/>
      <c r="AS185" s="50"/>
      <c r="AT185" s="50"/>
      <c r="AU185" s="50"/>
    </row>
    <row r="186" s="4" customFormat="1" ht="14.25" spans="6:47">
      <c r="F186" s="33"/>
      <c r="G186" s="34"/>
      <c r="H186" s="35"/>
      <c r="I186" s="34"/>
      <c r="J186" s="35"/>
      <c r="K186" s="35"/>
      <c r="L186" s="35"/>
      <c r="M186" s="35"/>
      <c r="N186" s="35"/>
      <c r="O186" s="35"/>
      <c r="P186" s="43"/>
      <c r="R186" s="50"/>
      <c r="S186" s="50"/>
      <c r="T186" s="50"/>
      <c r="U186" s="50"/>
      <c r="V186" s="50"/>
      <c r="W186" s="50"/>
      <c r="X186" s="50"/>
      <c r="Y186" s="50"/>
      <c r="Z186" s="50"/>
      <c r="AA186" s="50"/>
      <c r="AB186" s="50"/>
      <c r="AC186" s="50"/>
      <c r="AD186" s="50"/>
      <c r="AE186" s="50"/>
      <c r="AF186" s="50"/>
      <c r="AG186" s="50"/>
      <c r="AH186" s="50"/>
      <c r="AI186" s="50"/>
      <c r="AJ186" s="50"/>
      <c r="AK186" s="50"/>
      <c r="AL186" s="50"/>
      <c r="AM186" s="50"/>
      <c r="AN186" s="50"/>
      <c r="AO186" s="50"/>
      <c r="AP186" s="50"/>
      <c r="AQ186" s="50"/>
      <c r="AR186" s="50"/>
      <c r="AS186" s="50"/>
      <c r="AT186" s="50"/>
      <c r="AU186" s="50"/>
    </row>
    <row r="187" s="4" customFormat="1" ht="14.25" spans="6:47">
      <c r="F187" s="33"/>
      <c r="G187" s="34"/>
      <c r="H187" s="35"/>
      <c r="I187" s="34"/>
      <c r="J187" s="35"/>
      <c r="K187" s="35"/>
      <c r="L187" s="35"/>
      <c r="M187" s="35"/>
      <c r="N187" s="35"/>
      <c r="O187" s="35"/>
      <c r="P187" s="43"/>
      <c r="R187" s="50"/>
      <c r="S187" s="50"/>
      <c r="T187" s="50"/>
      <c r="U187" s="50"/>
      <c r="V187" s="50"/>
      <c r="W187" s="50"/>
      <c r="X187" s="50"/>
      <c r="Y187" s="50"/>
      <c r="Z187" s="50"/>
      <c r="AA187" s="50"/>
      <c r="AB187" s="50"/>
      <c r="AC187" s="50"/>
      <c r="AD187" s="50"/>
      <c r="AE187" s="50"/>
      <c r="AF187" s="50"/>
      <c r="AG187" s="50"/>
      <c r="AH187" s="50"/>
      <c r="AI187" s="50"/>
      <c r="AJ187" s="50"/>
      <c r="AK187" s="50"/>
      <c r="AL187" s="50"/>
      <c r="AM187" s="50"/>
      <c r="AN187" s="50"/>
      <c r="AO187" s="50"/>
      <c r="AP187" s="50"/>
      <c r="AQ187" s="50"/>
      <c r="AR187" s="50"/>
      <c r="AS187" s="50"/>
      <c r="AT187" s="50"/>
      <c r="AU187" s="50"/>
    </row>
    <row r="188" s="4" customFormat="1" ht="14.25" spans="6:47">
      <c r="F188" s="33"/>
      <c r="G188" s="34"/>
      <c r="H188" s="35"/>
      <c r="I188" s="34"/>
      <c r="J188" s="35"/>
      <c r="K188" s="35"/>
      <c r="L188" s="35"/>
      <c r="M188" s="35"/>
      <c r="N188" s="35"/>
      <c r="O188" s="35"/>
      <c r="P188" s="43"/>
      <c r="R188" s="50"/>
      <c r="S188" s="50"/>
      <c r="T188" s="50"/>
      <c r="U188" s="50"/>
      <c r="V188" s="50"/>
      <c r="W188" s="50"/>
      <c r="X188" s="50"/>
      <c r="Y188" s="50"/>
      <c r="Z188" s="50"/>
      <c r="AA188" s="50"/>
      <c r="AB188" s="50"/>
      <c r="AC188" s="50"/>
      <c r="AD188" s="50"/>
      <c r="AE188" s="50"/>
      <c r="AF188" s="50"/>
      <c r="AG188" s="50"/>
      <c r="AH188" s="50"/>
      <c r="AI188" s="50"/>
      <c r="AJ188" s="50"/>
      <c r="AK188" s="50"/>
      <c r="AL188" s="50"/>
      <c r="AM188" s="50"/>
      <c r="AN188" s="50"/>
      <c r="AO188" s="50"/>
      <c r="AP188" s="50"/>
      <c r="AQ188" s="50"/>
      <c r="AR188" s="50"/>
      <c r="AS188" s="50"/>
      <c r="AT188" s="50"/>
      <c r="AU188" s="50"/>
    </row>
    <row r="189" s="4" customFormat="1" ht="14.25" spans="6:47">
      <c r="F189" s="33"/>
      <c r="G189" s="34"/>
      <c r="H189" s="35"/>
      <c r="I189" s="34"/>
      <c r="J189" s="35"/>
      <c r="K189" s="35"/>
      <c r="L189" s="35"/>
      <c r="M189" s="35"/>
      <c r="N189" s="35"/>
      <c r="O189" s="35"/>
      <c r="P189" s="43"/>
      <c r="R189" s="50"/>
      <c r="S189" s="50"/>
      <c r="T189" s="50"/>
      <c r="U189" s="50"/>
      <c r="V189" s="50"/>
      <c r="W189" s="50"/>
      <c r="X189" s="50"/>
      <c r="Y189" s="50"/>
      <c r="Z189" s="50"/>
      <c r="AA189" s="50"/>
      <c r="AB189" s="50"/>
      <c r="AC189" s="50"/>
      <c r="AD189" s="50"/>
      <c r="AE189" s="50"/>
      <c r="AF189" s="50"/>
      <c r="AG189" s="50"/>
      <c r="AH189" s="50"/>
      <c r="AI189" s="50"/>
      <c r="AJ189" s="50"/>
      <c r="AK189" s="50"/>
      <c r="AL189" s="50"/>
      <c r="AM189" s="50"/>
      <c r="AN189" s="50"/>
      <c r="AO189" s="50"/>
      <c r="AP189" s="50"/>
      <c r="AQ189" s="50"/>
      <c r="AR189" s="50"/>
      <c r="AS189" s="50"/>
      <c r="AT189" s="50"/>
      <c r="AU189" s="50"/>
    </row>
    <row r="190" s="4" customFormat="1" ht="14.25" spans="6:47">
      <c r="F190" s="33"/>
      <c r="G190" s="34"/>
      <c r="H190" s="35"/>
      <c r="I190" s="34"/>
      <c r="J190" s="35"/>
      <c r="K190" s="35"/>
      <c r="L190" s="35"/>
      <c r="M190" s="35"/>
      <c r="N190" s="35"/>
      <c r="O190" s="35"/>
      <c r="P190" s="43"/>
      <c r="R190" s="50"/>
      <c r="S190" s="50"/>
      <c r="T190" s="50"/>
      <c r="U190" s="50"/>
      <c r="V190" s="50"/>
      <c r="W190" s="50"/>
      <c r="X190" s="50"/>
      <c r="Y190" s="50"/>
      <c r="Z190" s="50"/>
      <c r="AA190" s="50"/>
      <c r="AB190" s="50"/>
      <c r="AC190" s="50"/>
      <c r="AD190" s="50"/>
      <c r="AE190" s="50"/>
      <c r="AF190" s="50"/>
      <c r="AG190" s="50"/>
      <c r="AH190" s="50"/>
      <c r="AI190" s="50"/>
      <c r="AJ190" s="50"/>
      <c r="AK190" s="50"/>
      <c r="AL190" s="50"/>
      <c r="AM190" s="50"/>
      <c r="AN190" s="50"/>
      <c r="AO190" s="50"/>
      <c r="AP190" s="50"/>
      <c r="AQ190" s="50"/>
      <c r="AR190" s="50"/>
      <c r="AS190" s="50"/>
      <c r="AT190" s="50"/>
      <c r="AU190" s="50"/>
    </row>
    <row r="191" s="4" customFormat="1" ht="14.25" spans="6:47">
      <c r="F191" s="33"/>
      <c r="G191" s="34"/>
      <c r="H191" s="35"/>
      <c r="I191" s="34"/>
      <c r="J191" s="35"/>
      <c r="K191" s="35"/>
      <c r="L191" s="35"/>
      <c r="M191" s="35"/>
      <c r="N191" s="35"/>
      <c r="O191" s="35"/>
      <c r="P191" s="43"/>
      <c r="R191" s="50"/>
      <c r="S191" s="50"/>
      <c r="T191" s="50"/>
      <c r="U191" s="50"/>
      <c r="V191" s="50"/>
      <c r="W191" s="50"/>
      <c r="X191" s="50"/>
      <c r="Y191" s="50"/>
      <c r="Z191" s="50"/>
      <c r="AA191" s="50"/>
      <c r="AB191" s="50"/>
      <c r="AC191" s="50"/>
      <c r="AD191" s="50"/>
      <c r="AE191" s="50"/>
      <c r="AF191" s="50"/>
      <c r="AG191" s="50"/>
      <c r="AH191" s="50"/>
      <c r="AI191" s="50"/>
      <c r="AJ191" s="50"/>
      <c r="AK191" s="50"/>
      <c r="AL191" s="50"/>
      <c r="AM191" s="50"/>
      <c r="AN191" s="50"/>
      <c r="AO191" s="50"/>
      <c r="AP191" s="50"/>
      <c r="AQ191" s="50"/>
      <c r="AR191" s="50"/>
      <c r="AS191" s="50"/>
      <c r="AT191" s="50"/>
      <c r="AU191" s="50"/>
    </row>
    <row r="192" s="4" customFormat="1" ht="14.25" spans="6:47">
      <c r="F192" s="33"/>
      <c r="G192" s="34"/>
      <c r="H192" s="35"/>
      <c r="I192" s="34"/>
      <c r="J192" s="35"/>
      <c r="K192" s="35"/>
      <c r="L192" s="35"/>
      <c r="M192" s="35"/>
      <c r="N192" s="35"/>
      <c r="O192" s="35"/>
      <c r="P192" s="43"/>
      <c r="R192" s="50"/>
      <c r="S192" s="50"/>
      <c r="T192" s="50"/>
      <c r="U192" s="50"/>
      <c r="V192" s="50"/>
      <c r="W192" s="50"/>
      <c r="X192" s="50"/>
      <c r="Y192" s="50"/>
      <c r="Z192" s="50"/>
      <c r="AA192" s="50"/>
      <c r="AB192" s="50"/>
      <c r="AC192" s="50"/>
      <c r="AD192" s="50"/>
      <c r="AE192" s="50"/>
      <c r="AF192" s="50"/>
      <c r="AG192" s="50"/>
      <c r="AH192" s="50"/>
      <c r="AI192" s="50"/>
      <c r="AJ192" s="50"/>
      <c r="AK192" s="50"/>
      <c r="AL192" s="50"/>
      <c r="AM192" s="50"/>
      <c r="AN192" s="50"/>
      <c r="AO192" s="50"/>
      <c r="AP192" s="50"/>
      <c r="AQ192" s="50"/>
      <c r="AR192" s="50"/>
      <c r="AS192" s="50"/>
      <c r="AT192" s="50"/>
      <c r="AU192" s="50"/>
    </row>
    <row r="193" s="4" customFormat="1" ht="14.25" spans="6:47">
      <c r="F193" s="33"/>
      <c r="G193" s="34"/>
      <c r="H193" s="35"/>
      <c r="I193" s="34"/>
      <c r="J193" s="35"/>
      <c r="K193" s="35"/>
      <c r="L193" s="35"/>
      <c r="M193" s="35"/>
      <c r="N193" s="35"/>
      <c r="O193" s="35"/>
      <c r="P193" s="43"/>
      <c r="R193" s="50"/>
      <c r="S193" s="50"/>
      <c r="T193" s="50"/>
      <c r="U193" s="50"/>
      <c r="V193" s="50"/>
      <c r="W193" s="50"/>
      <c r="X193" s="50"/>
      <c r="Y193" s="50"/>
      <c r="Z193" s="50"/>
      <c r="AA193" s="50"/>
      <c r="AB193" s="50"/>
      <c r="AC193" s="50"/>
      <c r="AD193" s="50"/>
      <c r="AE193" s="50"/>
      <c r="AF193" s="50"/>
      <c r="AG193" s="50"/>
      <c r="AH193" s="50"/>
      <c r="AI193" s="50"/>
      <c r="AJ193" s="50"/>
      <c r="AK193" s="50"/>
      <c r="AL193" s="50"/>
      <c r="AM193" s="50"/>
      <c r="AN193" s="50"/>
      <c r="AO193" s="50"/>
      <c r="AP193" s="50"/>
      <c r="AQ193" s="50"/>
      <c r="AR193" s="50"/>
      <c r="AS193" s="50"/>
      <c r="AT193" s="50"/>
      <c r="AU193" s="50"/>
    </row>
    <row r="194" s="4" customFormat="1" ht="14.25" spans="6:47">
      <c r="F194" s="33"/>
      <c r="G194" s="34"/>
      <c r="H194" s="35"/>
      <c r="I194" s="34"/>
      <c r="J194" s="35"/>
      <c r="K194" s="35"/>
      <c r="L194" s="35"/>
      <c r="M194" s="35"/>
      <c r="N194" s="35"/>
      <c r="O194" s="35"/>
      <c r="P194" s="43"/>
      <c r="R194" s="50"/>
      <c r="S194" s="50"/>
      <c r="T194" s="50"/>
      <c r="U194" s="50"/>
      <c r="V194" s="50"/>
      <c r="W194" s="50"/>
      <c r="X194" s="50"/>
      <c r="Y194" s="50"/>
      <c r="Z194" s="50"/>
      <c r="AA194" s="50"/>
      <c r="AB194" s="50"/>
      <c r="AC194" s="50"/>
      <c r="AD194" s="50"/>
      <c r="AE194" s="50"/>
      <c r="AF194" s="50"/>
      <c r="AG194" s="50"/>
      <c r="AH194" s="50"/>
      <c r="AI194" s="50"/>
      <c r="AJ194" s="50"/>
      <c r="AK194" s="50"/>
      <c r="AL194" s="50"/>
      <c r="AM194" s="50"/>
      <c r="AN194" s="50"/>
      <c r="AO194" s="50"/>
      <c r="AP194" s="50"/>
      <c r="AQ194" s="50"/>
      <c r="AR194" s="50"/>
      <c r="AS194" s="50"/>
      <c r="AT194" s="50"/>
      <c r="AU194" s="50"/>
    </row>
    <row r="195" s="4" customFormat="1" ht="14.25" spans="6:47">
      <c r="F195" s="33"/>
      <c r="G195" s="34"/>
      <c r="H195" s="35"/>
      <c r="I195" s="34"/>
      <c r="J195" s="35"/>
      <c r="K195" s="35"/>
      <c r="L195" s="35"/>
      <c r="M195" s="35"/>
      <c r="N195" s="35"/>
      <c r="O195" s="35"/>
      <c r="P195" s="43"/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</row>
    <row r="196" s="4" customFormat="1" ht="14.25" spans="6:47">
      <c r="F196" s="33"/>
      <c r="G196" s="34"/>
      <c r="H196" s="35"/>
      <c r="I196" s="34"/>
      <c r="J196" s="35"/>
      <c r="K196" s="35"/>
      <c r="L196" s="35"/>
      <c r="M196" s="35"/>
      <c r="N196" s="35"/>
      <c r="O196" s="35"/>
      <c r="P196" s="43"/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</row>
    <row r="197" s="4" customFormat="1" ht="14.25" spans="6:47">
      <c r="F197" s="33"/>
      <c r="G197" s="34"/>
      <c r="H197" s="35"/>
      <c r="I197" s="34"/>
      <c r="J197" s="35"/>
      <c r="K197" s="35"/>
      <c r="L197" s="35"/>
      <c r="M197" s="35"/>
      <c r="N197" s="35"/>
      <c r="O197" s="35"/>
      <c r="P197" s="43"/>
      <c r="R197" s="50"/>
      <c r="S197" s="50"/>
      <c r="T197" s="50"/>
      <c r="U197" s="50"/>
      <c r="V197" s="50"/>
      <c r="W197" s="50"/>
      <c r="X197" s="50"/>
      <c r="Y197" s="50"/>
      <c r="Z197" s="50"/>
      <c r="AA197" s="50"/>
      <c r="AB197" s="50"/>
      <c r="AC197" s="50"/>
      <c r="AD197" s="50"/>
      <c r="AE197" s="50"/>
      <c r="AF197" s="50"/>
      <c r="AG197" s="50"/>
      <c r="AH197" s="50"/>
      <c r="AI197" s="50"/>
      <c r="AJ197" s="50"/>
      <c r="AK197" s="50"/>
      <c r="AL197" s="50"/>
      <c r="AM197" s="50"/>
      <c r="AN197" s="50"/>
      <c r="AO197" s="50"/>
      <c r="AP197" s="50"/>
      <c r="AQ197" s="50"/>
      <c r="AR197" s="50"/>
      <c r="AS197" s="50"/>
      <c r="AT197" s="50"/>
      <c r="AU197" s="50"/>
    </row>
    <row r="198" s="4" customFormat="1" ht="14.25" spans="6:47">
      <c r="F198" s="33"/>
      <c r="G198" s="34"/>
      <c r="H198" s="35"/>
      <c r="I198" s="34"/>
      <c r="J198" s="35"/>
      <c r="K198" s="35"/>
      <c r="L198" s="35"/>
      <c r="M198" s="35"/>
      <c r="N198" s="35"/>
      <c r="O198" s="35"/>
      <c r="P198" s="43"/>
      <c r="R198" s="50"/>
      <c r="S198" s="50"/>
      <c r="T198" s="50"/>
      <c r="U198" s="50"/>
      <c r="V198" s="50"/>
      <c r="W198" s="50"/>
      <c r="X198" s="50"/>
      <c r="Y198" s="50"/>
      <c r="Z198" s="50"/>
      <c r="AA198" s="50"/>
      <c r="AB198" s="50"/>
      <c r="AC198" s="50"/>
      <c r="AD198" s="50"/>
      <c r="AE198" s="50"/>
      <c r="AF198" s="50"/>
      <c r="AG198" s="50"/>
      <c r="AH198" s="50"/>
      <c r="AI198" s="50"/>
      <c r="AJ198" s="50"/>
      <c r="AK198" s="50"/>
      <c r="AL198" s="50"/>
      <c r="AM198" s="50"/>
      <c r="AN198" s="50"/>
      <c r="AO198" s="50"/>
      <c r="AP198" s="50"/>
      <c r="AQ198" s="50"/>
      <c r="AR198" s="50"/>
      <c r="AS198" s="50"/>
      <c r="AT198" s="50"/>
      <c r="AU198" s="50"/>
    </row>
    <row r="199" s="4" customFormat="1" ht="14.25" spans="6:47">
      <c r="F199" s="33"/>
      <c r="G199" s="34"/>
      <c r="H199" s="35"/>
      <c r="I199" s="34"/>
      <c r="J199" s="35"/>
      <c r="K199" s="35"/>
      <c r="L199" s="35"/>
      <c r="M199" s="35"/>
      <c r="N199" s="35"/>
      <c r="O199" s="35"/>
      <c r="P199" s="43"/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</row>
    <row r="200" s="4" customFormat="1" ht="14.25" spans="6:47">
      <c r="F200" s="33"/>
      <c r="G200" s="34"/>
      <c r="H200" s="35"/>
      <c r="I200" s="34"/>
      <c r="J200" s="35"/>
      <c r="K200" s="35"/>
      <c r="L200" s="35"/>
      <c r="M200" s="35"/>
      <c r="N200" s="35"/>
      <c r="O200" s="35"/>
      <c r="P200" s="43"/>
      <c r="R200" s="50"/>
      <c r="S200" s="50"/>
      <c r="T200" s="50"/>
      <c r="U200" s="50"/>
      <c r="V200" s="50"/>
      <c r="W200" s="50"/>
      <c r="X200" s="50"/>
      <c r="Y200" s="50"/>
      <c r="Z200" s="50"/>
      <c r="AA200" s="50"/>
      <c r="AB200" s="50"/>
      <c r="AC200" s="50"/>
      <c r="AD200" s="50"/>
      <c r="AE200" s="50"/>
      <c r="AF200" s="50"/>
      <c r="AG200" s="50"/>
      <c r="AH200" s="50"/>
      <c r="AI200" s="50"/>
      <c r="AJ200" s="50"/>
      <c r="AK200" s="50"/>
      <c r="AL200" s="50"/>
      <c r="AM200" s="50"/>
      <c r="AN200" s="50"/>
      <c r="AO200" s="50"/>
      <c r="AP200" s="50"/>
      <c r="AQ200" s="50"/>
      <c r="AR200" s="50"/>
      <c r="AS200" s="50"/>
      <c r="AT200" s="50"/>
      <c r="AU200" s="50"/>
    </row>
    <row r="201" s="4" customFormat="1" ht="14.25" spans="6:47">
      <c r="F201" s="33"/>
      <c r="G201" s="34"/>
      <c r="H201" s="35"/>
      <c r="I201" s="34"/>
      <c r="J201" s="35"/>
      <c r="K201" s="35"/>
      <c r="L201" s="35"/>
      <c r="M201" s="35"/>
      <c r="N201" s="35"/>
      <c r="O201" s="35"/>
      <c r="P201" s="43"/>
      <c r="R201" s="50"/>
      <c r="S201" s="50"/>
      <c r="T201" s="50"/>
      <c r="U201" s="50"/>
      <c r="V201" s="50"/>
      <c r="W201" s="50"/>
      <c r="X201" s="50"/>
      <c r="Y201" s="50"/>
      <c r="Z201" s="50"/>
      <c r="AA201" s="50"/>
      <c r="AB201" s="50"/>
      <c r="AC201" s="50"/>
      <c r="AD201" s="50"/>
      <c r="AE201" s="50"/>
      <c r="AF201" s="50"/>
      <c r="AG201" s="50"/>
      <c r="AH201" s="50"/>
      <c r="AI201" s="50"/>
      <c r="AJ201" s="50"/>
      <c r="AK201" s="50"/>
      <c r="AL201" s="50"/>
      <c r="AM201" s="50"/>
      <c r="AN201" s="50"/>
      <c r="AO201" s="50"/>
      <c r="AP201" s="50"/>
      <c r="AQ201" s="50"/>
      <c r="AR201" s="50"/>
      <c r="AS201" s="50"/>
      <c r="AT201" s="50"/>
      <c r="AU201" s="50"/>
    </row>
    <row r="202" s="4" customFormat="1" ht="14.25" spans="6:47">
      <c r="F202" s="33"/>
      <c r="G202" s="34"/>
      <c r="H202" s="35"/>
      <c r="I202" s="34"/>
      <c r="J202" s="35"/>
      <c r="K202" s="35"/>
      <c r="L202" s="35"/>
      <c r="M202" s="35"/>
      <c r="N202" s="35"/>
      <c r="O202" s="35"/>
      <c r="P202" s="43"/>
      <c r="R202" s="50"/>
      <c r="S202" s="50"/>
      <c r="T202" s="50"/>
      <c r="U202" s="50"/>
      <c r="V202" s="50"/>
      <c r="W202" s="50"/>
      <c r="X202" s="50"/>
      <c r="Y202" s="50"/>
      <c r="Z202" s="50"/>
      <c r="AA202" s="50"/>
      <c r="AB202" s="50"/>
      <c r="AC202" s="50"/>
      <c r="AD202" s="50"/>
      <c r="AE202" s="50"/>
      <c r="AF202" s="50"/>
      <c r="AG202" s="50"/>
      <c r="AH202" s="50"/>
      <c r="AI202" s="50"/>
      <c r="AJ202" s="50"/>
      <c r="AK202" s="50"/>
      <c r="AL202" s="50"/>
      <c r="AM202" s="50"/>
      <c r="AN202" s="50"/>
      <c r="AO202" s="50"/>
      <c r="AP202" s="50"/>
      <c r="AQ202" s="50"/>
      <c r="AR202" s="50"/>
      <c r="AS202" s="50"/>
      <c r="AT202" s="50"/>
      <c r="AU202" s="50"/>
    </row>
    <row r="203" s="4" customFormat="1" ht="14.25" spans="6:47">
      <c r="F203" s="33"/>
      <c r="G203" s="34"/>
      <c r="H203" s="35"/>
      <c r="I203" s="34"/>
      <c r="J203" s="35"/>
      <c r="K203" s="35"/>
      <c r="L203" s="35"/>
      <c r="M203" s="35"/>
      <c r="N203" s="35"/>
      <c r="O203" s="35"/>
      <c r="P203" s="43"/>
      <c r="R203" s="50"/>
      <c r="S203" s="50"/>
      <c r="T203" s="50"/>
      <c r="U203" s="50"/>
      <c r="V203" s="50"/>
      <c r="W203" s="50"/>
      <c r="X203" s="50"/>
      <c r="Y203" s="50"/>
      <c r="Z203" s="50"/>
      <c r="AA203" s="50"/>
      <c r="AB203" s="50"/>
      <c r="AC203" s="50"/>
      <c r="AD203" s="50"/>
      <c r="AE203" s="50"/>
      <c r="AF203" s="50"/>
      <c r="AG203" s="50"/>
      <c r="AH203" s="50"/>
      <c r="AI203" s="50"/>
      <c r="AJ203" s="50"/>
      <c r="AK203" s="50"/>
      <c r="AL203" s="50"/>
      <c r="AM203" s="50"/>
      <c r="AN203" s="50"/>
      <c r="AO203" s="50"/>
      <c r="AP203" s="50"/>
      <c r="AQ203" s="50"/>
      <c r="AR203" s="50"/>
      <c r="AS203" s="50"/>
      <c r="AT203" s="50"/>
      <c r="AU203" s="50"/>
    </row>
    <row r="204" s="4" customFormat="1" ht="14.25" spans="6:47">
      <c r="F204" s="33"/>
      <c r="G204" s="34"/>
      <c r="H204" s="35"/>
      <c r="I204" s="34"/>
      <c r="J204" s="35"/>
      <c r="K204" s="35"/>
      <c r="L204" s="35"/>
      <c r="M204" s="35"/>
      <c r="N204" s="35"/>
      <c r="O204" s="35"/>
      <c r="P204" s="43"/>
      <c r="R204" s="50"/>
      <c r="S204" s="50"/>
      <c r="T204" s="50"/>
      <c r="U204" s="50"/>
      <c r="V204" s="50"/>
      <c r="W204" s="50"/>
      <c r="X204" s="50"/>
      <c r="Y204" s="50"/>
      <c r="Z204" s="50"/>
      <c r="AA204" s="50"/>
      <c r="AB204" s="50"/>
      <c r="AC204" s="50"/>
      <c r="AD204" s="50"/>
      <c r="AE204" s="50"/>
      <c r="AF204" s="50"/>
      <c r="AG204" s="50"/>
      <c r="AH204" s="50"/>
      <c r="AI204" s="50"/>
      <c r="AJ204" s="50"/>
      <c r="AK204" s="50"/>
      <c r="AL204" s="50"/>
      <c r="AM204" s="50"/>
      <c r="AN204" s="50"/>
      <c r="AO204" s="50"/>
      <c r="AP204" s="50"/>
      <c r="AQ204" s="50"/>
      <c r="AR204" s="50"/>
      <c r="AS204" s="50"/>
      <c r="AT204" s="50"/>
      <c r="AU204" s="50"/>
    </row>
    <row r="205" s="4" customFormat="1" ht="14.25" spans="6:47">
      <c r="F205" s="33"/>
      <c r="G205" s="34"/>
      <c r="H205" s="35"/>
      <c r="I205" s="34"/>
      <c r="J205" s="35"/>
      <c r="K205" s="35"/>
      <c r="L205" s="35"/>
      <c r="M205" s="35"/>
      <c r="N205" s="35"/>
      <c r="O205" s="35"/>
      <c r="P205" s="43"/>
      <c r="R205" s="50"/>
      <c r="S205" s="50"/>
      <c r="T205" s="50"/>
      <c r="U205" s="50"/>
      <c r="V205" s="50"/>
      <c r="W205" s="50"/>
      <c r="X205" s="50"/>
      <c r="Y205" s="50"/>
      <c r="Z205" s="50"/>
      <c r="AA205" s="50"/>
      <c r="AB205" s="50"/>
      <c r="AC205" s="50"/>
      <c r="AD205" s="50"/>
      <c r="AE205" s="50"/>
      <c r="AF205" s="50"/>
      <c r="AG205" s="50"/>
      <c r="AH205" s="50"/>
      <c r="AI205" s="50"/>
      <c r="AJ205" s="50"/>
      <c r="AK205" s="50"/>
      <c r="AL205" s="50"/>
      <c r="AM205" s="50"/>
      <c r="AN205" s="50"/>
      <c r="AO205" s="50"/>
      <c r="AP205" s="50"/>
      <c r="AQ205" s="50"/>
      <c r="AR205" s="50"/>
      <c r="AS205" s="50"/>
      <c r="AT205" s="50"/>
      <c r="AU205" s="50"/>
    </row>
    <row r="206" s="4" customFormat="1" ht="14.25" spans="6:47">
      <c r="F206" s="33"/>
      <c r="G206" s="34"/>
      <c r="H206" s="35"/>
      <c r="I206" s="34"/>
      <c r="J206" s="35"/>
      <c r="K206" s="35"/>
      <c r="L206" s="35"/>
      <c r="M206" s="35"/>
      <c r="N206" s="35"/>
      <c r="O206" s="35"/>
      <c r="P206" s="43"/>
      <c r="R206" s="50"/>
      <c r="S206" s="50"/>
      <c r="T206" s="50"/>
      <c r="U206" s="50"/>
      <c r="V206" s="50"/>
      <c r="W206" s="50"/>
      <c r="X206" s="50"/>
      <c r="Y206" s="50"/>
      <c r="Z206" s="50"/>
      <c r="AA206" s="50"/>
      <c r="AB206" s="50"/>
      <c r="AC206" s="50"/>
      <c r="AD206" s="50"/>
      <c r="AE206" s="50"/>
      <c r="AF206" s="50"/>
      <c r="AG206" s="50"/>
      <c r="AH206" s="50"/>
      <c r="AI206" s="50"/>
      <c r="AJ206" s="50"/>
      <c r="AK206" s="50"/>
      <c r="AL206" s="50"/>
      <c r="AM206" s="50"/>
      <c r="AN206" s="50"/>
      <c r="AO206" s="50"/>
      <c r="AP206" s="50"/>
      <c r="AQ206" s="50"/>
      <c r="AR206" s="50"/>
      <c r="AS206" s="50"/>
      <c r="AT206" s="50"/>
      <c r="AU206" s="50"/>
    </row>
    <row r="207" s="4" customFormat="1" ht="14.25" spans="6:47">
      <c r="F207" s="33"/>
      <c r="G207" s="34"/>
      <c r="H207" s="35"/>
      <c r="I207" s="34"/>
      <c r="J207" s="35"/>
      <c r="K207" s="35"/>
      <c r="L207" s="35"/>
      <c r="M207" s="35"/>
      <c r="N207" s="35"/>
      <c r="O207" s="35"/>
      <c r="P207" s="43"/>
      <c r="R207" s="50"/>
      <c r="S207" s="50"/>
      <c r="T207" s="50"/>
      <c r="U207" s="50"/>
      <c r="V207" s="50"/>
      <c r="W207" s="50"/>
      <c r="X207" s="50"/>
      <c r="Y207" s="50"/>
      <c r="Z207" s="50"/>
      <c r="AA207" s="50"/>
      <c r="AB207" s="50"/>
      <c r="AC207" s="50"/>
      <c r="AD207" s="50"/>
      <c r="AE207" s="50"/>
      <c r="AF207" s="50"/>
      <c r="AG207" s="50"/>
      <c r="AH207" s="50"/>
      <c r="AI207" s="50"/>
      <c r="AJ207" s="50"/>
      <c r="AK207" s="50"/>
      <c r="AL207" s="50"/>
      <c r="AM207" s="50"/>
      <c r="AN207" s="50"/>
      <c r="AO207" s="50"/>
      <c r="AP207" s="50"/>
      <c r="AQ207" s="50"/>
      <c r="AR207" s="50"/>
      <c r="AS207" s="50"/>
      <c r="AT207" s="50"/>
      <c r="AU207" s="50"/>
    </row>
    <row r="208" s="4" customFormat="1" ht="14.25" spans="6:47">
      <c r="F208" s="33"/>
      <c r="G208" s="34"/>
      <c r="H208" s="35"/>
      <c r="I208" s="34"/>
      <c r="J208" s="35"/>
      <c r="K208" s="35"/>
      <c r="L208" s="35"/>
      <c r="M208" s="35"/>
      <c r="N208" s="35"/>
      <c r="O208" s="35"/>
      <c r="P208" s="43"/>
      <c r="R208" s="50"/>
      <c r="S208" s="50"/>
      <c r="T208" s="50"/>
      <c r="U208" s="50"/>
      <c r="V208" s="50"/>
      <c r="W208" s="50"/>
      <c r="X208" s="50"/>
      <c r="Y208" s="50"/>
      <c r="Z208" s="50"/>
      <c r="AA208" s="50"/>
      <c r="AB208" s="50"/>
      <c r="AC208" s="50"/>
      <c r="AD208" s="50"/>
      <c r="AE208" s="50"/>
      <c r="AF208" s="50"/>
      <c r="AG208" s="50"/>
      <c r="AH208" s="50"/>
      <c r="AI208" s="50"/>
      <c r="AJ208" s="50"/>
      <c r="AK208" s="50"/>
      <c r="AL208" s="50"/>
      <c r="AM208" s="50"/>
      <c r="AN208" s="50"/>
      <c r="AO208" s="50"/>
      <c r="AP208" s="50"/>
      <c r="AQ208" s="50"/>
      <c r="AR208" s="50"/>
      <c r="AS208" s="50"/>
      <c r="AT208" s="50"/>
      <c r="AU208" s="50"/>
    </row>
    <row r="209" s="4" customFormat="1" ht="14.25" spans="6:47">
      <c r="F209" s="33"/>
      <c r="G209" s="34"/>
      <c r="H209" s="35"/>
      <c r="I209" s="34"/>
      <c r="J209" s="35"/>
      <c r="K209" s="35"/>
      <c r="L209" s="35"/>
      <c r="M209" s="35"/>
      <c r="N209" s="35"/>
      <c r="O209" s="35"/>
      <c r="P209" s="43"/>
      <c r="R209" s="50"/>
      <c r="S209" s="50"/>
      <c r="T209" s="50"/>
      <c r="U209" s="50"/>
      <c r="V209" s="50"/>
      <c r="W209" s="50"/>
      <c r="X209" s="50"/>
      <c r="Y209" s="50"/>
      <c r="Z209" s="50"/>
      <c r="AA209" s="50"/>
      <c r="AB209" s="50"/>
      <c r="AC209" s="50"/>
      <c r="AD209" s="50"/>
      <c r="AE209" s="50"/>
      <c r="AF209" s="50"/>
      <c r="AG209" s="50"/>
      <c r="AH209" s="50"/>
      <c r="AI209" s="50"/>
      <c r="AJ209" s="50"/>
      <c r="AK209" s="50"/>
      <c r="AL209" s="50"/>
      <c r="AM209" s="50"/>
      <c r="AN209" s="50"/>
      <c r="AO209" s="50"/>
      <c r="AP209" s="50"/>
      <c r="AQ209" s="50"/>
      <c r="AR209" s="50"/>
      <c r="AS209" s="50"/>
      <c r="AT209" s="50"/>
      <c r="AU209" s="50"/>
    </row>
    <row r="210" s="4" customFormat="1" ht="14.25" spans="6:47">
      <c r="F210" s="33"/>
      <c r="G210" s="34"/>
      <c r="H210" s="35"/>
      <c r="I210" s="34"/>
      <c r="J210" s="35"/>
      <c r="K210" s="35"/>
      <c r="L210" s="35"/>
      <c r="M210" s="35"/>
      <c r="N210" s="35"/>
      <c r="O210" s="35"/>
      <c r="P210" s="43"/>
      <c r="R210" s="50"/>
      <c r="S210" s="50"/>
      <c r="T210" s="50"/>
      <c r="U210" s="50"/>
      <c r="V210" s="50"/>
      <c r="W210" s="50"/>
      <c r="X210" s="50"/>
      <c r="Y210" s="50"/>
      <c r="Z210" s="50"/>
      <c r="AA210" s="50"/>
      <c r="AB210" s="50"/>
      <c r="AC210" s="50"/>
      <c r="AD210" s="50"/>
      <c r="AE210" s="50"/>
      <c r="AF210" s="50"/>
      <c r="AG210" s="50"/>
      <c r="AH210" s="50"/>
      <c r="AI210" s="50"/>
      <c r="AJ210" s="50"/>
      <c r="AK210" s="50"/>
      <c r="AL210" s="50"/>
      <c r="AM210" s="50"/>
      <c r="AN210" s="50"/>
      <c r="AO210" s="50"/>
      <c r="AP210" s="50"/>
      <c r="AQ210" s="50"/>
      <c r="AR210" s="50"/>
      <c r="AS210" s="50"/>
      <c r="AT210" s="50"/>
      <c r="AU210" s="50"/>
    </row>
    <row r="211" s="4" customFormat="1" ht="14.25" spans="6:47">
      <c r="F211" s="33"/>
      <c r="G211" s="34"/>
      <c r="H211" s="35"/>
      <c r="I211" s="34"/>
      <c r="J211" s="35"/>
      <c r="K211" s="35"/>
      <c r="L211" s="35"/>
      <c r="M211" s="35"/>
      <c r="N211" s="35"/>
      <c r="O211" s="35"/>
      <c r="P211" s="43"/>
      <c r="R211" s="50"/>
      <c r="S211" s="50"/>
      <c r="T211" s="50"/>
      <c r="U211" s="50"/>
      <c r="V211" s="50"/>
      <c r="W211" s="50"/>
      <c r="X211" s="50"/>
      <c r="Y211" s="50"/>
      <c r="Z211" s="50"/>
      <c r="AA211" s="50"/>
      <c r="AB211" s="50"/>
      <c r="AC211" s="50"/>
      <c r="AD211" s="50"/>
      <c r="AE211" s="50"/>
      <c r="AF211" s="50"/>
      <c r="AG211" s="50"/>
      <c r="AH211" s="50"/>
      <c r="AI211" s="50"/>
      <c r="AJ211" s="50"/>
      <c r="AK211" s="50"/>
      <c r="AL211" s="50"/>
      <c r="AM211" s="50"/>
      <c r="AN211" s="50"/>
      <c r="AO211" s="50"/>
      <c r="AP211" s="50"/>
      <c r="AQ211" s="50"/>
      <c r="AR211" s="50"/>
      <c r="AS211" s="50"/>
      <c r="AT211" s="50"/>
      <c r="AU211" s="50"/>
    </row>
    <row r="212" s="4" customFormat="1" ht="14.25" spans="6:47">
      <c r="F212" s="33"/>
      <c r="G212" s="34"/>
      <c r="H212" s="35"/>
      <c r="I212" s="34"/>
      <c r="J212" s="35"/>
      <c r="K212" s="35"/>
      <c r="L212" s="35"/>
      <c r="M212" s="35"/>
      <c r="N212" s="35"/>
      <c r="O212" s="35"/>
      <c r="P212" s="43"/>
      <c r="R212" s="50"/>
      <c r="S212" s="50"/>
      <c r="T212" s="50"/>
      <c r="U212" s="50"/>
      <c r="V212" s="50"/>
      <c r="W212" s="50"/>
      <c r="X212" s="50"/>
      <c r="Y212" s="50"/>
      <c r="Z212" s="50"/>
      <c r="AA212" s="50"/>
      <c r="AB212" s="50"/>
      <c r="AC212" s="50"/>
      <c r="AD212" s="50"/>
      <c r="AE212" s="50"/>
      <c r="AF212" s="50"/>
      <c r="AG212" s="50"/>
      <c r="AH212" s="50"/>
      <c r="AI212" s="50"/>
      <c r="AJ212" s="50"/>
      <c r="AK212" s="50"/>
      <c r="AL212" s="50"/>
      <c r="AM212" s="50"/>
      <c r="AN212" s="50"/>
      <c r="AO212" s="50"/>
      <c r="AP212" s="50"/>
      <c r="AQ212" s="50"/>
      <c r="AR212" s="50"/>
      <c r="AS212" s="50"/>
      <c r="AT212" s="50"/>
      <c r="AU212" s="50"/>
    </row>
    <row r="213" s="4" customFormat="1" ht="14.25" spans="6:47">
      <c r="F213" s="33"/>
      <c r="G213" s="34"/>
      <c r="H213" s="35"/>
      <c r="I213" s="34"/>
      <c r="J213" s="35"/>
      <c r="K213" s="35"/>
      <c r="L213" s="35"/>
      <c r="M213" s="35"/>
      <c r="N213" s="35"/>
      <c r="O213" s="35"/>
      <c r="P213" s="43"/>
      <c r="R213" s="50"/>
      <c r="S213" s="50"/>
      <c r="T213" s="50"/>
      <c r="U213" s="50"/>
      <c r="V213" s="50"/>
      <c r="W213" s="50"/>
      <c r="X213" s="50"/>
      <c r="Y213" s="50"/>
      <c r="Z213" s="50"/>
      <c r="AA213" s="50"/>
      <c r="AB213" s="50"/>
      <c r="AC213" s="50"/>
      <c r="AD213" s="50"/>
      <c r="AE213" s="50"/>
      <c r="AF213" s="50"/>
      <c r="AG213" s="50"/>
      <c r="AH213" s="50"/>
      <c r="AI213" s="50"/>
      <c r="AJ213" s="50"/>
      <c r="AK213" s="50"/>
      <c r="AL213" s="50"/>
      <c r="AM213" s="50"/>
      <c r="AN213" s="50"/>
      <c r="AO213" s="50"/>
      <c r="AP213" s="50"/>
      <c r="AQ213" s="50"/>
      <c r="AR213" s="50"/>
      <c r="AS213" s="50"/>
      <c r="AT213" s="50"/>
      <c r="AU213" s="50"/>
    </row>
    <row r="214" s="4" customFormat="1" ht="14.25" spans="6:47">
      <c r="F214" s="33"/>
      <c r="G214" s="34"/>
      <c r="H214" s="35"/>
      <c r="I214" s="34"/>
      <c r="J214" s="35"/>
      <c r="K214" s="35"/>
      <c r="L214" s="35"/>
      <c r="M214" s="35"/>
      <c r="N214" s="35"/>
      <c r="O214" s="35"/>
      <c r="P214" s="43"/>
      <c r="R214" s="50"/>
      <c r="S214" s="50"/>
      <c r="T214" s="50"/>
      <c r="U214" s="50"/>
      <c r="V214" s="50"/>
      <c r="W214" s="50"/>
      <c r="X214" s="50"/>
      <c r="Y214" s="50"/>
      <c r="Z214" s="50"/>
      <c r="AA214" s="50"/>
      <c r="AB214" s="50"/>
      <c r="AC214" s="50"/>
      <c r="AD214" s="50"/>
      <c r="AE214" s="50"/>
      <c r="AF214" s="50"/>
      <c r="AG214" s="50"/>
      <c r="AH214" s="50"/>
      <c r="AI214" s="50"/>
      <c r="AJ214" s="50"/>
      <c r="AK214" s="50"/>
      <c r="AL214" s="50"/>
      <c r="AM214" s="50"/>
      <c r="AN214" s="50"/>
      <c r="AO214" s="50"/>
      <c r="AP214" s="50"/>
      <c r="AQ214" s="50"/>
      <c r="AR214" s="50"/>
      <c r="AS214" s="50"/>
      <c r="AT214" s="50"/>
      <c r="AU214" s="50"/>
    </row>
    <row r="215" s="4" customFormat="1" ht="14.25" spans="6:47">
      <c r="F215" s="33"/>
      <c r="G215" s="34"/>
      <c r="H215" s="35"/>
      <c r="I215" s="34"/>
      <c r="J215" s="35"/>
      <c r="K215" s="35"/>
      <c r="L215" s="35"/>
      <c r="M215" s="35"/>
      <c r="N215" s="35"/>
      <c r="O215" s="35"/>
      <c r="P215" s="43"/>
      <c r="R215" s="50"/>
      <c r="S215" s="50"/>
      <c r="T215" s="50"/>
      <c r="U215" s="50"/>
      <c r="V215" s="50"/>
      <c r="W215" s="50"/>
      <c r="X215" s="50"/>
      <c r="Y215" s="50"/>
      <c r="Z215" s="50"/>
      <c r="AA215" s="50"/>
      <c r="AB215" s="50"/>
      <c r="AC215" s="50"/>
      <c r="AD215" s="50"/>
      <c r="AE215" s="50"/>
      <c r="AF215" s="50"/>
      <c r="AG215" s="50"/>
      <c r="AH215" s="50"/>
      <c r="AI215" s="50"/>
      <c r="AJ215" s="50"/>
      <c r="AK215" s="50"/>
      <c r="AL215" s="50"/>
      <c r="AM215" s="50"/>
      <c r="AN215" s="50"/>
      <c r="AO215" s="50"/>
      <c r="AP215" s="50"/>
      <c r="AQ215" s="50"/>
      <c r="AR215" s="50"/>
      <c r="AS215" s="50"/>
      <c r="AT215" s="50"/>
      <c r="AU215" s="50"/>
    </row>
    <row r="216" s="4" customFormat="1" ht="14.25" spans="6:47">
      <c r="F216" s="33"/>
      <c r="G216" s="34"/>
      <c r="H216" s="35"/>
      <c r="I216" s="34"/>
      <c r="J216" s="35"/>
      <c r="K216" s="35"/>
      <c r="L216" s="35"/>
      <c r="M216" s="35"/>
      <c r="N216" s="35"/>
      <c r="O216" s="35"/>
      <c r="P216" s="43"/>
      <c r="R216" s="50"/>
      <c r="S216" s="50"/>
      <c r="T216" s="50"/>
      <c r="U216" s="50"/>
      <c r="V216" s="50"/>
      <c r="W216" s="50"/>
      <c r="X216" s="50"/>
      <c r="Y216" s="50"/>
      <c r="Z216" s="50"/>
      <c r="AA216" s="50"/>
      <c r="AB216" s="50"/>
      <c r="AC216" s="50"/>
      <c r="AD216" s="50"/>
      <c r="AE216" s="50"/>
      <c r="AF216" s="50"/>
      <c r="AG216" s="50"/>
      <c r="AH216" s="50"/>
      <c r="AI216" s="50"/>
      <c r="AJ216" s="50"/>
      <c r="AK216" s="50"/>
      <c r="AL216" s="50"/>
      <c r="AM216" s="50"/>
      <c r="AN216" s="50"/>
      <c r="AO216" s="50"/>
      <c r="AP216" s="50"/>
      <c r="AQ216" s="50"/>
      <c r="AR216" s="50"/>
      <c r="AS216" s="50"/>
      <c r="AT216" s="50"/>
      <c r="AU216" s="50"/>
    </row>
    <row r="217" s="4" customFormat="1" ht="14.25" spans="6:47">
      <c r="F217" s="33"/>
      <c r="G217" s="34"/>
      <c r="H217" s="35"/>
      <c r="I217" s="34"/>
      <c r="J217" s="35"/>
      <c r="K217" s="35"/>
      <c r="L217" s="35"/>
      <c r="M217" s="35"/>
      <c r="N217" s="35"/>
      <c r="O217" s="35"/>
      <c r="P217" s="43"/>
      <c r="R217" s="50"/>
      <c r="S217" s="50"/>
      <c r="T217" s="50"/>
      <c r="U217" s="50"/>
      <c r="V217" s="50"/>
      <c r="W217" s="50"/>
      <c r="X217" s="50"/>
      <c r="Y217" s="50"/>
      <c r="Z217" s="50"/>
      <c r="AA217" s="50"/>
      <c r="AB217" s="50"/>
      <c r="AC217" s="50"/>
      <c r="AD217" s="50"/>
      <c r="AE217" s="50"/>
      <c r="AF217" s="50"/>
      <c r="AG217" s="50"/>
      <c r="AH217" s="50"/>
      <c r="AI217" s="50"/>
      <c r="AJ217" s="50"/>
      <c r="AK217" s="50"/>
      <c r="AL217" s="50"/>
      <c r="AM217" s="50"/>
      <c r="AN217" s="50"/>
      <c r="AO217" s="50"/>
      <c r="AP217" s="50"/>
      <c r="AQ217" s="50"/>
      <c r="AR217" s="50"/>
      <c r="AS217" s="50"/>
      <c r="AT217" s="50"/>
      <c r="AU217" s="50"/>
    </row>
    <row r="218" s="4" customFormat="1" ht="14.25" spans="6:47">
      <c r="F218" s="33"/>
      <c r="G218" s="34"/>
      <c r="H218" s="35"/>
      <c r="I218" s="34"/>
      <c r="J218" s="35"/>
      <c r="K218" s="35"/>
      <c r="L218" s="35"/>
      <c r="M218" s="35"/>
      <c r="N218" s="35"/>
      <c r="O218" s="35"/>
      <c r="P218" s="43"/>
      <c r="R218" s="50"/>
      <c r="S218" s="50"/>
      <c r="T218" s="50"/>
      <c r="U218" s="50"/>
      <c r="V218" s="50"/>
      <c r="W218" s="50"/>
      <c r="X218" s="50"/>
      <c r="Y218" s="50"/>
      <c r="Z218" s="50"/>
      <c r="AA218" s="50"/>
      <c r="AB218" s="50"/>
      <c r="AC218" s="50"/>
      <c r="AD218" s="50"/>
      <c r="AE218" s="50"/>
      <c r="AF218" s="50"/>
      <c r="AG218" s="50"/>
      <c r="AH218" s="50"/>
      <c r="AI218" s="50"/>
      <c r="AJ218" s="50"/>
      <c r="AK218" s="50"/>
      <c r="AL218" s="50"/>
      <c r="AM218" s="50"/>
      <c r="AN218" s="50"/>
      <c r="AO218" s="50"/>
      <c r="AP218" s="50"/>
      <c r="AQ218" s="50"/>
      <c r="AR218" s="50"/>
      <c r="AS218" s="50"/>
      <c r="AT218" s="50"/>
      <c r="AU218" s="50"/>
    </row>
    <row r="219" s="4" customFormat="1" ht="14.25" spans="6:47">
      <c r="F219" s="33"/>
      <c r="G219" s="34"/>
      <c r="H219" s="35"/>
      <c r="I219" s="34"/>
      <c r="J219" s="35"/>
      <c r="K219" s="35"/>
      <c r="L219" s="35"/>
      <c r="M219" s="35"/>
      <c r="N219" s="35"/>
      <c r="O219" s="35"/>
      <c r="P219" s="43"/>
      <c r="R219" s="50"/>
      <c r="S219" s="50"/>
      <c r="T219" s="50"/>
      <c r="U219" s="50"/>
      <c r="V219" s="50"/>
      <c r="W219" s="50"/>
      <c r="X219" s="50"/>
      <c r="Y219" s="50"/>
      <c r="Z219" s="50"/>
      <c r="AA219" s="50"/>
      <c r="AB219" s="50"/>
      <c r="AC219" s="50"/>
      <c r="AD219" s="50"/>
      <c r="AE219" s="50"/>
      <c r="AF219" s="50"/>
      <c r="AG219" s="50"/>
      <c r="AH219" s="50"/>
      <c r="AI219" s="50"/>
      <c r="AJ219" s="50"/>
      <c r="AK219" s="50"/>
      <c r="AL219" s="50"/>
      <c r="AM219" s="50"/>
      <c r="AN219" s="50"/>
      <c r="AO219" s="50"/>
      <c r="AP219" s="50"/>
      <c r="AQ219" s="50"/>
      <c r="AR219" s="50"/>
      <c r="AS219" s="50"/>
      <c r="AT219" s="50"/>
      <c r="AU219" s="50"/>
    </row>
    <row r="220" s="4" customFormat="1" ht="14.25" spans="6:47">
      <c r="F220" s="33"/>
      <c r="G220" s="34"/>
      <c r="H220" s="35"/>
      <c r="I220" s="34"/>
      <c r="J220" s="35"/>
      <c r="K220" s="35"/>
      <c r="L220" s="35"/>
      <c r="M220" s="35"/>
      <c r="N220" s="35"/>
      <c r="O220" s="35"/>
      <c r="P220" s="43"/>
      <c r="R220" s="50"/>
      <c r="S220" s="50"/>
      <c r="T220" s="50"/>
      <c r="U220" s="50"/>
      <c r="V220" s="50"/>
      <c r="W220" s="50"/>
      <c r="X220" s="50"/>
      <c r="Y220" s="50"/>
      <c r="Z220" s="50"/>
      <c r="AA220" s="50"/>
      <c r="AB220" s="50"/>
      <c r="AC220" s="50"/>
      <c r="AD220" s="50"/>
      <c r="AE220" s="50"/>
      <c r="AF220" s="50"/>
      <c r="AG220" s="50"/>
      <c r="AH220" s="50"/>
      <c r="AI220" s="50"/>
      <c r="AJ220" s="50"/>
      <c r="AK220" s="50"/>
      <c r="AL220" s="50"/>
      <c r="AM220" s="50"/>
      <c r="AN220" s="50"/>
      <c r="AO220" s="50"/>
      <c r="AP220" s="50"/>
      <c r="AQ220" s="50"/>
      <c r="AR220" s="50"/>
      <c r="AS220" s="50"/>
      <c r="AT220" s="50"/>
      <c r="AU220" s="50"/>
    </row>
    <row r="221" s="4" customFormat="1" ht="14.25" spans="6:47">
      <c r="F221" s="33"/>
      <c r="G221" s="34"/>
      <c r="H221" s="35"/>
      <c r="I221" s="34"/>
      <c r="J221" s="35"/>
      <c r="K221" s="35"/>
      <c r="L221" s="35"/>
      <c r="M221" s="35"/>
      <c r="N221" s="35"/>
      <c r="O221" s="35"/>
      <c r="P221" s="43"/>
      <c r="R221" s="50"/>
      <c r="S221" s="50"/>
      <c r="T221" s="50"/>
      <c r="U221" s="50"/>
      <c r="V221" s="50"/>
      <c r="W221" s="50"/>
      <c r="X221" s="50"/>
      <c r="Y221" s="50"/>
      <c r="Z221" s="50"/>
      <c r="AA221" s="50"/>
      <c r="AB221" s="50"/>
      <c r="AC221" s="50"/>
      <c r="AD221" s="50"/>
      <c r="AE221" s="50"/>
      <c r="AF221" s="50"/>
      <c r="AG221" s="50"/>
      <c r="AH221" s="50"/>
      <c r="AI221" s="50"/>
      <c r="AJ221" s="50"/>
      <c r="AK221" s="50"/>
      <c r="AL221" s="50"/>
      <c r="AM221" s="50"/>
      <c r="AN221" s="50"/>
      <c r="AO221" s="50"/>
      <c r="AP221" s="50"/>
      <c r="AQ221" s="50"/>
      <c r="AR221" s="50"/>
      <c r="AS221" s="50"/>
      <c r="AT221" s="50"/>
      <c r="AU221" s="50"/>
    </row>
    <row r="222" s="4" customFormat="1" ht="14.25" spans="6:47">
      <c r="F222" s="33"/>
      <c r="G222" s="34"/>
      <c r="H222" s="35"/>
      <c r="I222" s="34"/>
      <c r="J222" s="35"/>
      <c r="K222" s="35"/>
      <c r="L222" s="35"/>
      <c r="M222" s="35"/>
      <c r="N222" s="35"/>
      <c r="O222" s="35"/>
      <c r="P222" s="43"/>
      <c r="R222" s="50"/>
      <c r="S222" s="50"/>
      <c r="T222" s="50"/>
      <c r="U222" s="50"/>
      <c r="V222" s="50"/>
      <c r="W222" s="50"/>
      <c r="X222" s="50"/>
      <c r="Y222" s="50"/>
      <c r="Z222" s="50"/>
      <c r="AA222" s="50"/>
      <c r="AB222" s="50"/>
      <c r="AC222" s="50"/>
      <c r="AD222" s="50"/>
      <c r="AE222" s="50"/>
      <c r="AF222" s="50"/>
      <c r="AG222" s="50"/>
      <c r="AH222" s="50"/>
      <c r="AI222" s="50"/>
      <c r="AJ222" s="50"/>
      <c r="AK222" s="50"/>
      <c r="AL222" s="50"/>
      <c r="AM222" s="50"/>
      <c r="AN222" s="50"/>
      <c r="AO222" s="50"/>
      <c r="AP222" s="50"/>
      <c r="AQ222" s="50"/>
      <c r="AR222" s="50"/>
      <c r="AS222" s="50"/>
      <c r="AT222" s="50"/>
      <c r="AU222" s="50"/>
    </row>
    <row r="223" s="4" customFormat="1" ht="14.25" spans="6:47">
      <c r="F223" s="33"/>
      <c r="G223" s="34"/>
      <c r="H223" s="35"/>
      <c r="I223" s="34"/>
      <c r="J223" s="35"/>
      <c r="K223" s="35"/>
      <c r="L223" s="35"/>
      <c r="M223" s="35"/>
      <c r="N223" s="35"/>
      <c r="O223" s="35"/>
      <c r="P223" s="43"/>
      <c r="R223" s="50"/>
      <c r="S223" s="50"/>
      <c r="T223" s="50"/>
      <c r="U223" s="50"/>
      <c r="V223" s="50"/>
      <c r="W223" s="50"/>
      <c r="X223" s="50"/>
      <c r="Y223" s="50"/>
      <c r="Z223" s="50"/>
      <c r="AA223" s="50"/>
      <c r="AB223" s="50"/>
      <c r="AC223" s="50"/>
      <c r="AD223" s="50"/>
      <c r="AE223" s="50"/>
      <c r="AF223" s="50"/>
      <c r="AG223" s="50"/>
      <c r="AH223" s="50"/>
      <c r="AI223" s="50"/>
      <c r="AJ223" s="50"/>
      <c r="AK223" s="50"/>
      <c r="AL223" s="50"/>
      <c r="AM223" s="50"/>
      <c r="AN223" s="50"/>
      <c r="AO223" s="50"/>
      <c r="AP223" s="50"/>
      <c r="AQ223" s="50"/>
      <c r="AR223" s="50"/>
      <c r="AS223" s="50"/>
      <c r="AT223" s="50"/>
      <c r="AU223" s="50"/>
    </row>
    <row r="224" s="4" customFormat="1" ht="14.25" spans="6:47">
      <c r="F224" s="33"/>
      <c r="G224" s="34"/>
      <c r="H224" s="35"/>
      <c r="I224" s="34"/>
      <c r="J224" s="35"/>
      <c r="K224" s="35"/>
      <c r="L224" s="35"/>
      <c r="M224" s="35"/>
      <c r="N224" s="35"/>
      <c r="O224" s="35"/>
      <c r="P224" s="43"/>
      <c r="R224" s="50"/>
      <c r="S224" s="50"/>
      <c r="T224" s="50"/>
      <c r="U224" s="50"/>
      <c r="V224" s="50"/>
      <c r="W224" s="50"/>
      <c r="X224" s="50"/>
      <c r="Y224" s="50"/>
      <c r="Z224" s="50"/>
      <c r="AA224" s="50"/>
      <c r="AB224" s="50"/>
      <c r="AC224" s="50"/>
      <c r="AD224" s="50"/>
      <c r="AE224" s="50"/>
      <c r="AF224" s="50"/>
      <c r="AG224" s="50"/>
      <c r="AH224" s="50"/>
      <c r="AI224" s="50"/>
      <c r="AJ224" s="50"/>
      <c r="AK224" s="50"/>
      <c r="AL224" s="50"/>
      <c r="AM224" s="50"/>
      <c r="AN224" s="50"/>
      <c r="AO224" s="50"/>
      <c r="AP224" s="50"/>
      <c r="AQ224" s="50"/>
      <c r="AR224" s="50"/>
      <c r="AS224" s="50"/>
      <c r="AT224" s="50"/>
      <c r="AU224" s="50"/>
    </row>
    <row r="225" s="4" customFormat="1" ht="14.25" spans="6:47">
      <c r="F225" s="33"/>
      <c r="G225" s="34"/>
      <c r="H225" s="35"/>
      <c r="I225" s="34"/>
      <c r="J225" s="35"/>
      <c r="K225" s="35"/>
      <c r="L225" s="35"/>
      <c r="M225" s="35"/>
      <c r="N225" s="35"/>
      <c r="O225" s="35"/>
      <c r="P225" s="43"/>
      <c r="R225" s="50"/>
      <c r="S225" s="50"/>
      <c r="T225" s="50"/>
      <c r="U225" s="50"/>
      <c r="V225" s="50"/>
      <c r="W225" s="50"/>
      <c r="X225" s="50"/>
      <c r="Y225" s="50"/>
      <c r="Z225" s="50"/>
      <c r="AA225" s="50"/>
      <c r="AB225" s="50"/>
      <c r="AC225" s="50"/>
      <c r="AD225" s="50"/>
      <c r="AE225" s="50"/>
      <c r="AF225" s="50"/>
      <c r="AG225" s="50"/>
      <c r="AH225" s="50"/>
      <c r="AI225" s="50"/>
      <c r="AJ225" s="50"/>
      <c r="AK225" s="50"/>
      <c r="AL225" s="50"/>
      <c r="AM225" s="50"/>
      <c r="AN225" s="50"/>
      <c r="AO225" s="50"/>
      <c r="AP225" s="50"/>
      <c r="AQ225" s="50"/>
      <c r="AR225" s="50"/>
      <c r="AS225" s="50"/>
      <c r="AT225" s="50"/>
      <c r="AU225" s="50"/>
    </row>
    <row r="226" s="4" customFormat="1" ht="14.25" spans="6:47">
      <c r="F226" s="33"/>
      <c r="G226" s="34"/>
      <c r="H226" s="35"/>
      <c r="I226" s="34"/>
      <c r="J226" s="35"/>
      <c r="K226" s="35"/>
      <c r="L226" s="35"/>
      <c r="M226" s="35"/>
      <c r="N226" s="35"/>
      <c r="O226" s="35"/>
      <c r="P226" s="43"/>
      <c r="R226" s="50"/>
      <c r="S226" s="50"/>
      <c r="T226" s="50"/>
      <c r="U226" s="50"/>
      <c r="V226" s="50"/>
      <c r="W226" s="50"/>
      <c r="X226" s="50"/>
      <c r="Y226" s="50"/>
      <c r="Z226" s="50"/>
      <c r="AA226" s="50"/>
      <c r="AB226" s="50"/>
      <c r="AC226" s="50"/>
      <c r="AD226" s="50"/>
      <c r="AE226" s="50"/>
      <c r="AF226" s="50"/>
      <c r="AG226" s="50"/>
      <c r="AH226" s="50"/>
      <c r="AI226" s="50"/>
      <c r="AJ226" s="50"/>
      <c r="AK226" s="50"/>
      <c r="AL226" s="50"/>
      <c r="AM226" s="50"/>
      <c r="AN226" s="50"/>
      <c r="AO226" s="50"/>
      <c r="AP226" s="50"/>
      <c r="AQ226" s="50"/>
      <c r="AR226" s="50"/>
      <c r="AS226" s="50"/>
      <c r="AT226" s="50"/>
      <c r="AU226" s="50"/>
    </row>
    <row r="227" s="4" customFormat="1" ht="14.25" spans="6:47">
      <c r="F227" s="33"/>
      <c r="G227" s="34"/>
      <c r="H227" s="35"/>
      <c r="I227" s="34"/>
      <c r="J227" s="35"/>
      <c r="K227" s="35"/>
      <c r="L227" s="35"/>
      <c r="M227" s="35"/>
      <c r="N227" s="35"/>
      <c r="O227" s="35"/>
      <c r="P227" s="43"/>
      <c r="R227" s="50"/>
      <c r="S227" s="50"/>
      <c r="T227" s="50"/>
      <c r="U227" s="50"/>
      <c r="V227" s="50"/>
      <c r="W227" s="50"/>
      <c r="X227" s="50"/>
      <c r="Y227" s="50"/>
      <c r="Z227" s="50"/>
      <c r="AA227" s="50"/>
      <c r="AB227" s="50"/>
      <c r="AC227" s="50"/>
      <c r="AD227" s="50"/>
      <c r="AE227" s="50"/>
      <c r="AF227" s="50"/>
      <c r="AG227" s="50"/>
      <c r="AH227" s="50"/>
      <c r="AI227" s="50"/>
      <c r="AJ227" s="50"/>
      <c r="AK227" s="50"/>
      <c r="AL227" s="50"/>
      <c r="AM227" s="50"/>
      <c r="AN227" s="50"/>
      <c r="AO227" s="50"/>
      <c r="AP227" s="50"/>
      <c r="AQ227" s="50"/>
      <c r="AR227" s="50"/>
      <c r="AS227" s="50"/>
      <c r="AT227" s="50"/>
      <c r="AU227" s="50"/>
    </row>
    <row r="228" s="4" customFormat="1" ht="14.25" spans="6:47">
      <c r="F228" s="33"/>
      <c r="G228" s="34"/>
      <c r="H228" s="35"/>
      <c r="I228" s="34"/>
      <c r="J228" s="35"/>
      <c r="K228" s="35"/>
      <c r="L228" s="35"/>
      <c r="M228" s="35"/>
      <c r="N228" s="35"/>
      <c r="O228" s="35"/>
      <c r="P228" s="43"/>
      <c r="R228" s="50"/>
      <c r="S228" s="50"/>
      <c r="T228" s="50"/>
      <c r="U228" s="50"/>
      <c r="V228" s="50"/>
      <c r="W228" s="50"/>
      <c r="X228" s="50"/>
      <c r="Y228" s="50"/>
      <c r="Z228" s="50"/>
      <c r="AA228" s="50"/>
      <c r="AB228" s="50"/>
      <c r="AC228" s="50"/>
      <c r="AD228" s="50"/>
      <c r="AE228" s="50"/>
      <c r="AF228" s="50"/>
      <c r="AG228" s="50"/>
      <c r="AH228" s="50"/>
      <c r="AI228" s="50"/>
      <c r="AJ228" s="50"/>
      <c r="AK228" s="50"/>
      <c r="AL228" s="50"/>
      <c r="AM228" s="50"/>
      <c r="AN228" s="50"/>
      <c r="AO228" s="50"/>
      <c r="AP228" s="50"/>
      <c r="AQ228" s="50"/>
      <c r="AR228" s="50"/>
      <c r="AS228" s="50"/>
      <c r="AT228" s="50"/>
      <c r="AU228" s="50"/>
    </row>
    <row r="229" s="4" customFormat="1" ht="14.25" spans="6:47">
      <c r="F229" s="33"/>
      <c r="G229" s="34"/>
      <c r="H229" s="35"/>
      <c r="I229" s="34"/>
      <c r="J229" s="35"/>
      <c r="K229" s="35"/>
      <c r="L229" s="35"/>
      <c r="M229" s="35"/>
      <c r="N229" s="35"/>
      <c r="O229" s="35"/>
      <c r="P229" s="43"/>
      <c r="R229" s="50"/>
      <c r="S229" s="50"/>
      <c r="T229" s="50"/>
      <c r="U229" s="50"/>
      <c r="V229" s="50"/>
      <c r="W229" s="50"/>
      <c r="X229" s="50"/>
      <c r="Y229" s="50"/>
      <c r="Z229" s="50"/>
      <c r="AA229" s="50"/>
      <c r="AB229" s="50"/>
      <c r="AC229" s="50"/>
      <c r="AD229" s="50"/>
      <c r="AE229" s="50"/>
      <c r="AF229" s="50"/>
      <c r="AG229" s="50"/>
      <c r="AH229" s="50"/>
      <c r="AI229" s="50"/>
      <c r="AJ229" s="50"/>
      <c r="AK229" s="50"/>
      <c r="AL229" s="50"/>
      <c r="AM229" s="50"/>
      <c r="AN229" s="50"/>
      <c r="AO229" s="50"/>
      <c r="AP229" s="50"/>
      <c r="AQ229" s="50"/>
      <c r="AR229" s="50"/>
      <c r="AS229" s="50"/>
      <c r="AT229" s="50"/>
      <c r="AU229" s="50"/>
    </row>
    <row r="230" s="4" customFormat="1" ht="14.25" spans="6:47">
      <c r="F230" s="33"/>
      <c r="G230" s="34"/>
      <c r="H230" s="35"/>
      <c r="I230" s="34"/>
      <c r="J230" s="35"/>
      <c r="K230" s="35"/>
      <c r="L230" s="35"/>
      <c r="M230" s="35"/>
      <c r="N230" s="35"/>
      <c r="O230" s="35"/>
      <c r="P230" s="43"/>
      <c r="R230" s="50"/>
      <c r="S230" s="50"/>
      <c r="T230" s="50"/>
      <c r="U230" s="50"/>
      <c r="V230" s="50"/>
      <c r="W230" s="50"/>
      <c r="X230" s="50"/>
      <c r="Y230" s="50"/>
      <c r="Z230" s="50"/>
      <c r="AA230" s="50"/>
      <c r="AB230" s="50"/>
      <c r="AC230" s="50"/>
      <c r="AD230" s="50"/>
      <c r="AE230" s="50"/>
      <c r="AF230" s="50"/>
      <c r="AG230" s="50"/>
      <c r="AH230" s="50"/>
      <c r="AI230" s="50"/>
      <c r="AJ230" s="50"/>
      <c r="AK230" s="50"/>
      <c r="AL230" s="50"/>
      <c r="AM230" s="50"/>
      <c r="AN230" s="50"/>
      <c r="AO230" s="50"/>
      <c r="AP230" s="50"/>
      <c r="AQ230" s="50"/>
      <c r="AR230" s="50"/>
      <c r="AS230" s="50"/>
      <c r="AT230" s="50"/>
      <c r="AU230" s="50"/>
    </row>
    <row r="231" s="4" customFormat="1" ht="14.25" spans="6:47">
      <c r="F231" s="33"/>
      <c r="G231" s="34"/>
      <c r="H231" s="35"/>
      <c r="I231" s="34"/>
      <c r="J231" s="35"/>
      <c r="K231" s="35"/>
      <c r="L231" s="35"/>
      <c r="M231" s="35"/>
      <c r="N231" s="35"/>
      <c r="O231" s="35"/>
      <c r="P231" s="43"/>
      <c r="R231" s="50"/>
      <c r="S231" s="50"/>
      <c r="T231" s="50"/>
      <c r="U231" s="50"/>
      <c r="V231" s="50"/>
      <c r="W231" s="50"/>
      <c r="X231" s="50"/>
      <c r="Y231" s="50"/>
      <c r="Z231" s="50"/>
      <c r="AA231" s="50"/>
      <c r="AB231" s="50"/>
      <c r="AC231" s="50"/>
      <c r="AD231" s="50"/>
      <c r="AE231" s="50"/>
      <c r="AF231" s="50"/>
      <c r="AG231" s="50"/>
      <c r="AH231" s="50"/>
      <c r="AI231" s="50"/>
      <c r="AJ231" s="50"/>
      <c r="AK231" s="50"/>
      <c r="AL231" s="50"/>
      <c r="AM231" s="50"/>
      <c r="AN231" s="50"/>
      <c r="AO231" s="50"/>
      <c r="AP231" s="50"/>
      <c r="AQ231" s="50"/>
      <c r="AR231" s="50"/>
      <c r="AS231" s="50"/>
      <c r="AT231" s="50"/>
      <c r="AU231" s="50"/>
    </row>
    <row r="232" s="4" customFormat="1" ht="14.25" spans="6:47">
      <c r="F232" s="33"/>
      <c r="G232" s="34"/>
      <c r="H232" s="35"/>
      <c r="I232" s="34"/>
      <c r="J232" s="35"/>
      <c r="K232" s="35"/>
      <c r="L232" s="35"/>
      <c r="M232" s="35"/>
      <c r="N232" s="35"/>
      <c r="O232" s="35"/>
      <c r="P232" s="43"/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</row>
    <row r="233" s="4" customFormat="1" ht="14.25" spans="6:47">
      <c r="F233" s="33"/>
      <c r="G233" s="34"/>
      <c r="H233" s="35"/>
      <c r="I233" s="34"/>
      <c r="J233" s="35"/>
      <c r="K233" s="35"/>
      <c r="L233" s="35"/>
      <c r="M233" s="35"/>
      <c r="N233" s="35"/>
      <c r="O233" s="35"/>
      <c r="P233" s="43"/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</row>
    <row r="234" s="4" customFormat="1" ht="14.25" spans="6:47">
      <c r="F234" s="33"/>
      <c r="G234" s="34"/>
      <c r="H234" s="35"/>
      <c r="I234" s="34"/>
      <c r="J234" s="35"/>
      <c r="K234" s="35"/>
      <c r="L234" s="35"/>
      <c r="M234" s="35"/>
      <c r="N234" s="35"/>
      <c r="O234" s="35"/>
      <c r="P234" s="43"/>
      <c r="R234" s="50"/>
      <c r="S234" s="50"/>
      <c r="T234" s="50"/>
      <c r="U234" s="50"/>
      <c r="V234" s="50"/>
      <c r="W234" s="50"/>
      <c r="X234" s="50"/>
      <c r="Y234" s="50"/>
      <c r="Z234" s="50"/>
      <c r="AA234" s="50"/>
      <c r="AB234" s="50"/>
      <c r="AC234" s="50"/>
      <c r="AD234" s="50"/>
      <c r="AE234" s="50"/>
      <c r="AF234" s="50"/>
      <c r="AG234" s="50"/>
      <c r="AH234" s="50"/>
      <c r="AI234" s="50"/>
      <c r="AJ234" s="50"/>
      <c r="AK234" s="50"/>
      <c r="AL234" s="50"/>
      <c r="AM234" s="50"/>
      <c r="AN234" s="50"/>
      <c r="AO234" s="50"/>
      <c r="AP234" s="50"/>
      <c r="AQ234" s="50"/>
      <c r="AR234" s="50"/>
      <c r="AS234" s="50"/>
      <c r="AT234" s="50"/>
      <c r="AU234" s="50"/>
    </row>
    <row r="235" s="4" customFormat="1" ht="14.25" spans="6:47">
      <c r="F235" s="33"/>
      <c r="G235" s="34"/>
      <c r="H235" s="35"/>
      <c r="I235" s="34"/>
      <c r="J235" s="35"/>
      <c r="K235" s="35"/>
      <c r="L235" s="35"/>
      <c r="M235" s="35"/>
      <c r="N235" s="35"/>
      <c r="O235" s="35"/>
      <c r="P235" s="43"/>
      <c r="R235" s="50"/>
      <c r="S235" s="50"/>
      <c r="T235" s="50"/>
      <c r="U235" s="50"/>
      <c r="V235" s="50"/>
      <c r="W235" s="50"/>
      <c r="X235" s="50"/>
      <c r="Y235" s="50"/>
      <c r="Z235" s="50"/>
      <c r="AA235" s="50"/>
      <c r="AB235" s="50"/>
      <c r="AC235" s="50"/>
      <c r="AD235" s="50"/>
      <c r="AE235" s="50"/>
      <c r="AF235" s="50"/>
      <c r="AG235" s="50"/>
      <c r="AH235" s="50"/>
      <c r="AI235" s="50"/>
      <c r="AJ235" s="50"/>
      <c r="AK235" s="50"/>
      <c r="AL235" s="50"/>
      <c r="AM235" s="50"/>
      <c r="AN235" s="50"/>
      <c r="AO235" s="50"/>
      <c r="AP235" s="50"/>
      <c r="AQ235" s="50"/>
      <c r="AR235" s="50"/>
      <c r="AS235" s="50"/>
      <c r="AT235" s="50"/>
      <c r="AU235" s="50"/>
    </row>
    <row r="236" s="4" customFormat="1" ht="14.25" spans="6:47">
      <c r="F236" s="33"/>
      <c r="G236" s="34"/>
      <c r="H236" s="35"/>
      <c r="I236" s="34"/>
      <c r="J236" s="35"/>
      <c r="K236" s="35"/>
      <c r="L236" s="35"/>
      <c r="M236" s="35"/>
      <c r="N236" s="35"/>
      <c r="O236" s="35"/>
      <c r="P236" s="43"/>
      <c r="R236" s="50"/>
      <c r="S236" s="50"/>
      <c r="T236" s="50"/>
      <c r="U236" s="50"/>
      <c r="V236" s="50"/>
      <c r="W236" s="50"/>
      <c r="X236" s="50"/>
      <c r="Y236" s="50"/>
      <c r="Z236" s="50"/>
      <c r="AA236" s="50"/>
      <c r="AB236" s="50"/>
      <c r="AC236" s="50"/>
      <c r="AD236" s="50"/>
      <c r="AE236" s="50"/>
      <c r="AF236" s="50"/>
      <c r="AG236" s="50"/>
      <c r="AH236" s="50"/>
      <c r="AI236" s="50"/>
      <c r="AJ236" s="50"/>
      <c r="AK236" s="50"/>
      <c r="AL236" s="50"/>
      <c r="AM236" s="50"/>
      <c r="AN236" s="50"/>
      <c r="AO236" s="50"/>
      <c r="AP236" s="50"/>
      <c r="AQ236" s="50"/>
      <c r="AR236" s="50"/>
      <c r="AS236" s="50"/>
      <c r="AT236" s="50"/>
      <c r="AU236" s="50"/>
    </row>
    <row r="237" s="4" customFormat="1" ht="14.25" spans="6:47">
      <c r="F237" s="33"/>
      <c r="G237" s="34"/>
      <c r="H237" s="35"/>
      <c r="I237" s="34"/>
      <c r="J237" s="35"/>
      <c r="K237" s="35"/>
      <c r="L237" s="35"/>
      <c r="M237" s="35"/>
      <c r="N237" s="35"/>
      <c r="O237" s="35"/>
      <c r="P237" s="43"/>
      <c r="R237" s="50"/>
      <c r="S237" s="50"/>
      <c r="T237" s="50"/>
      <c r="U237" s="50"/>
      <c r="V237" s="50"/>
      <c r="W237" s="50"/>
      <c r="X237" s="50"/>
      <c r="Y237" s="50"/>
      <c r="Z237" s="50"/>
      <c r="AA237" s="50"/>
      <c r="AB237" s="50"/>
      <c r="AC237" s="50"/>
      <c r="AD237" s="50"/>
      <c r="AE237" s="50"/>
      <c r="AF237" s="50"/>
      <c r="AG237" s="50"/>
      <c r="AH237" s="50"/>
      <c r="AI237" s="50"/>
      <c r="AJ237" s="50"/>
      <c r="AK237" s="50"/>
      <c r="AL237" s="50"/>
      <c r="AM237" s="50"/>
      <c r="AN237" s="50"/>
      <c r="AO237" s="50"/>
      <c r="AP237" s="50"/>
      <c r="AQ237" s="50"/>
      <c r="AR237" s="50"/>
      <c r="AS237" s="50"/>
      <c r="AT237" s="50"/>
      <c r="AU237" s="50"/>
    </row>
    <row r="238" s="4" customFormat="1" ht="14.25" spans="6:47">
      <c r="F238" s="33"/>
      <c r="G238" s="34"/>
      <c r="H238" s="35"/>
      <c r="I238" s="34"/>
      <c r="J238" s="35"/>
      <c r="K238" s="35"/>
      <c r="L238" s="35"/>
      <c r="M238" s="35"/>
      <c r="N238" s="35"/>
      <c r="O238" s="35"/>
      <c r="P238" s="43"/>
      <c r="R238" s="50"/>
      <c r="S238" s="50"/>
      <c r="T238" s="50"/>
      <c r="U238" s="50"/>
      <c r="V238" s="50"/>
      <c r="W238" s="50"/>
      <c r="X238" s="50"/>
      <c r="Y238" s="50"/>
      <c r="Z238" s="50"/>
      <c r="AA238" s="50"/>
      <c r="AB238" s="50"/>
      <c r="AC238" s="50"/>
      <c r="AD238" s="50"/>
      <c r="AE238" s="50"/>
      <c r="AF238" s="50"/>
      <c r="AG238" s="50"/>
      <c r="AH238" s="50"/>
      <c r="AI238" s="50"/>
      <c r="AJ238" s="50"/>
      <c r="AK238" s="50"/>
      <c r="AL238" s="50"/>
      <c r="AM238" s="50"/>
      <c r="AN238" s="50"/>
      <c r="AO238" s="50"/>
      <c r="AP238" s="50"/>
      <c r="AQ238" s="50"/>
      <c r="AR238" s="50"/>
      <c r="AS238" s="50"/>
      <c r="AT238" s="50"/>
      <c r="AU238" s="50"/>
    </row>
    <row r="239" s="4" customFormat="1" ht="14.25" spans="6:47">
      <c r="F239" s="33"/>
      <c r="G239" s="34"/>
      <c r="H239" s="35"/>
      <c r="I239" s="34"/>
      <c r="J239" s="35"/>
      <c r="K239" s="35"/>
      <c r="L239" s="35"/>
      <c r="M239" s="35"/>
      <c r="N239" s="35"/>
      <c r="O239" s="35"/>
      <c r="P239" s="43"/>
      <c r="R239" s="50"/>
      <c r="S239" s="50"/>
      <c r="T239" s="50"/>
      <c r="U239" s="50"/>
      <c r="V239" s="50"/>
      <c r="W239" s="50"/>
      <c r="X239" s="50"/>
      <c r="Y239" s="50"/>
      <c r="Z239" s="50"/>
      <c r="AA239" s="50"/>
      <c r="AB239" s="50"/>
      <c r="AC239" s="50"/>
      <c r="AD239" s="50"/>
      <c r="AE239" s="50"/>
      <c r="AF239" s="50"/>
      <c r="AG239" s="50"/>
      <c r="AH239" s="50"/>
      <c r="AI239" s="50"/>
      <c r="AJ239" s="50"/>
      <c r="AK239" s="50"/>
      <c r="AL239" s="50"/>
      <c r="AM239" s="50"/>
      <c r="AN239" s="50"/>
      <c r="AO239" s="50"/>
      <c r="AP239" s="50"/>
      <c r="AQ239" s="50"/>
      <c r="AR239" s="50"/>
      <c r="AS239" s="50"/>
      <c r="AT239" s="50"/>
      <c r="AU239" s="50"/>
    </row>
    <row r="240" s="4" customFormat="1" ht="14.25" spans="6:47">
      <c r="F240" s="33"/>
      <c r="G240" s="34"/>
      <c r="H240" s="35"/>
      <c r="I240" s="34"/>
      <c r="J240" s="35"/>
      <c r="K240" s="35"/>
      <c r="L240" s="35"/>
      <c r="M240" s="35"/>
      <c r="N240" s="35"/>
      <c r="O240" s="35"/>
      <c r="P240" s="43"/>
      <c r="R240" s="50"/>
      <c r="S240" s="50"/>
      <c r="T240" s="50"/>
      <c r="U240" s="50"/>
      <c r="V240" s="50"/>
      <c r="W240" s="50"/>
      <c r="X240" s="50"/>
      <c r="Y240" s="50"/>
      <c r="Z240" s="50"/>
      <c r="AA240" s="50"/>
      <c r="AB240" s="50"/>
      <c r="AC240" s="50"/>
      <c r="AD240" s="50"/>
      <c r="AE240" s="50"/>
      <c r="AF240" s="50"/>
      <c r="AG240" s="50"/>
      <c r="AH240" s="50"/>
      <c r="AI240" s="50"/>
      <c r="AJ240" s="50"/>
      <c r="AK240" s="50"/>
      <c r="AL240" s="50"/>
      <c r="AM240" s="50"/>
      <c r="AN240" s="50"/>
      <c r="AO240" s="50"/>
      <c r="AP240" s="50"/>
      <c r="AQ240" s="50"/>
      <c r="AR240" s="50"/>
      <c r="AS240" s="50"/>
      <c r="AT240" s="50"/>
      <c r="AU240" s="50"/>
    </row>
    <row r="241" s="4" customFormat="1" ht="14.25" spans="6:47">
      <c r="F241" s="33"/>
      <c r="G241" s="34"/>
      <c r="H241" s="35"/>
      <c r="I241" s="34"/>
      <c r="J241" s="35"/>
      <c r="K241" s="35"/>
      <c r="L241" s="35"/>
      <c r="M241" s="35"/>
      <c r="N241" s="35"/>
      <c r="O241" s="35"/>
      <c r="P241" s="43"/>
      <c r="R241" s="50"/>
      <c r="S241" s="50"/>
      <c r="T241" s="50"/>
      <c r="U241" s="50"/>
      <c r="V241" s="50"/>
      <c r="W241" s="50"/>
      <c r="X241" s="50"/>
      <c r="Y241" s="50"/>
      <c r="Z241" s="50"/>
      <c r="AA241" s="50"/>
      <c r="AB241" s="50"/>
      <c r="AC241" s="50"/>
      <c r="AD241" s="50"/>
      <c r="AE241" s="50"/>
      <c r="AF241" s="50"/>
      <c r="AG241" s="50"/>
      <c r="AH241" s="50"/>
      <c r="AI241" s="50"/>
      <c r="AJ241" s="50"/>
      <c r="AK241" s="50"/>
      <c r="AL241" s="50"/>
      <c r="AM241" s="50"/>
      <c r="AN241" s="50"/>
      <c r="AO241" s="50"/>
      <c r="AP241" s="50"/>
      <c r="AQ241" s="50"/>
      <c r="AR241" s="50"/>
      <c r="AS241" s="50"/>
      <c r="AT241" s="50"/>
      <c r="AU241" s="50"/>
    </row>
    <row r="242" s="4" customFormat="1" ht="14.25" spans="6:47">
      <c r="F242" s="33"/>
      <c r="G242" s="34"/>
      <c r="H242" s="35"/>
      <c r="I242" s="34"/>
      <c r="J242" s="35"/>
      <c r="K242" s="35"/>
      <c r="L242" s="35"/>
      <c r="M242" s="35"/>
      <c r="N242" s="35"/>
      <c r="O242" s="35"/>
      <c r="P242" s="43"/>
      <c r="R242" s="50"/>
      <c r="S242" s="50"/>
      <c r="T242" s="50"/>
      <c r="U242" s="50"/>
      <c r="V242" s="50"/>
      <c r="W242" s="50"/>
      <c r="X242" s="50"/>
      <c r="Y242" s="50"/>
      <c r="Z242" s="50"/>
      <c r="AA242" s="50"/>
      <c r="AB242" s="50"/>
      <c r="AC242" s="50"/>
      <c r="AD242" s="50"/>
      <c r="AE242" s="50"/>
      <c r="AF242" s="50"/>
      <c r="AG242" s="50"/>
      <c r="AH242" s="50"/>
      <c r="AI242" s="50"/>
      <c r="AJ242" s="50"/>
      <c r="AK242" s="50"/>
      <c r="AL242" s="50"/>
      <c r="AM242" s="50"/>
      <c r="AN242" s="50"/>
      <c r="AO242" s="50"/>
      <c r="AP242" s="50"/>
      <c r="AQ242" s="50"/>
      <c r="AR242" s="50"/>
      <c r="AS242" s="50"/>
      <c r="AT242" s="50"/>
      <c r="AU242" s="50"/>
    </row>
    <row r="243" s="4" customFormat="1" ht="14.25" spans="6:47">
      <c r="F243" s="33"/>
      <c r="G243" s="34"/>
      <c r="H243" s="35"/>
      <c r="I243" s="34"/>
      <c r="J243" s="35"/>
      <c r="K243" s="35"/>
      <c r="L243" s="35"/>
      <c r="M243" s="35"/>
      <c r="N243" s="35"/>
      <c r="O243" s="35"/>
      <c r="P243" s="43"/>
      <c r="R243" s="50"/>
      <c r="S243" s="50"/>
      <c r="T243" s="50"/>
      <c r="U243" s="50"/>
      <c r="V243" s="50"/>
      <c r="W243" s="50"/>
      <c r="X243" s="50"/>
      <c r="Y243" s="50"/>
      <c r="Z243" s="50"/>
      <c r="AA243" s="50"/>
      <c r="AB243" s="50"/>
      <c r="AC243" s="50"/>
      <c r="AD243" s="50"/>
      <c r="AE243" s="50"/>
      <c r="AF243" s="50"/>
      <c r="AG243" s="50"/>
      <c r="AH243" s="50"/>
      <c r="AI243" s="50"/>
      <c r="AJ243" s="50"/>
      <c r="AK243" s="50"/>
      <c r="AL243" s="50"/>
      <c r="AM243" s="50"/>
      <c r="AN243" s="50"/>
      <c r="AO243" s="50"/>
      <c r="AP243" s="50"/>
      <c r="AQ243" s="50"/>
      <c r="AR243" s="50"/>
      <c r="AS243" s="50"/>
      <c r="AT243" s="50"/>
      <c r="AU243" s="50"/>
    </row>
    <row r="244" s="4" customFormat="1" ht="14.25" spans="6:47">
      <c r="F244" s="33"/>
      <c r="G244" s="34"/>
      <c r="H244" s="35"/>
      <c r="I244" s="34"/>
      <c r="J244" s="35"/>
      <c r="K244" s="35"/>
      <c r="L244" s="35"/>
      <c r="M244" s="35"/>
      <c r="N244" s="35"/>
      <c r="O244" s="35"/>
      <c r="P244" s="43"/>
      <c r="R244" s="50"/>
      <c r="S244" s="50"/>
      <c r="T244" s="50"/>
      <c r="U244" s="50"/>
      <c r="V244" s="50"/>
      <c r="W244" s="50"/>
      <c r="X244" s="50"/>
      <c r="Y244" s="50"/>
      <c r="Z244" s="50"/>
      <c r="AA244" s="50"/>
      <c r="AB244" s="50"/>
      <c r="AC244" s="50"/>
      <c r="AD244" s="50"/>
      <c r="AE244" s="50"/>
      <c r="AF244" s="50"/>
      <c r="AG244" s="50"/>
      <c r="AH244" s="50"/>
      <c r="AI244" s="50"/>
      <c r="AJ244" s="50"/>
      <c r="AK244" s="50"/>
      <c r="AL244" s="50"/>
      <c r="AM244" s="50"/>
      <c r="AN244" s="50"/>
      <c r="AO244" s="50"/>
      <c r="AP244" s="50"/>
      <c r="AQ244" s="50"/>
      <c r="AR244" s="50"/>
      <c r="AS244" s="50"/>
      <c r="AT244" s="50"/>
      <c r="AU244" s="50"/>
    </row>
    <row r="245" s="4" customFormat="1" ht="14.25" spans="6:47">
      <c r="F245" s="33"/>
      <c r="G245" s="34"/>
      <c r="H245" s="35"/>
      <c r="I245" s="34"/>
      <c r="J245" s="35"/>
      <c r="K245" s="35"/>
      <c r="L245" s="35"/>
      <c r="M245" s="35"/>
      <c r="N245" s="35"/>
      <c r="O245" s="35"/>
      <c r="P245" s="43"/>
      <c r="R245" s="50"/>
      <c r="S245" s="50"/>
      <c r="T245" s="50"/>
      <c r="U245" s="50"/>
      <c r="V245" s="50"/>
      <c r="W245" s="50"/>
      <c r="X245" s="50"/>
      <c r="Y245" s="50"/>
      <c r="Z245" s="50"/>
      <c r="AA245" s="50"/>
      <c r="AB245" s="50"/>
      <c r="AC245" s="50"/>
      <c r="AD245" s="50"/>
      <c r="AE245" s="50"/>
      <c r="AF245" s="50"/>
      <c r="AG245" s="50"/>
      <c r="AH245" s="50"/>
      <c r="AI245" s="50"/>
      <c r="AJ245" s="50"/>
      <c r="AK245" s="50"/>
      <c r="AL245" s="50"/>
      <c r="AM245" s="50"/>
      <c r="AN245" s="50"/>
      <c r="AO245" s="50"/>
      <c r="AP245" s="50"/>
      <c r="AQ245" s="50"/>
      <c r="AR245" s="50"/>
      <c r="AS245" s="50"/>
      <c r="AT245" s="50"/>
      <c r="AU245" s="50"/>
    </row>
    <row r="246" s="4" customFormat="1" ht="14.25" spans="6:47">
      <c r="F246" s="33"/>
      <c r="G246" s="34"/>
      <c r="H246" s="35"/>
      <c r="I246" s="34"/>
      <c r="J246" s="35"/>
      <c r="K246" s="35"/>
      <c r="L246" s="35"/>
      <c r="M246" s="35"/>
      <c r="N246" s="35"/>
      <c r="O246" s="35"/>
      <c r="P246" s="43"/>
      <c r="R246" s="50"/>
      <c r="S246" s="50"/>
      <c r="T246" s="50"/>
      <c r="U246" s="50"/>
      <c r="V246" s="50"/>
      <c r="W246" s="50"/>
      <c r="X246" s="50"/>
      <c r="Y246" s="50"/>
      <c r="Z246" s="50"/>
      <c r="AA246" s="50"/>
      <c r="AB246" s="50"/>
      <c r="AC246" s="50"/>
      <c r="AD246" s="50"/>
      <c r="AE246" s="50"/>
      <c r="AF246" s="50"/>
      <c r="AG246" s="50"/>
      <c r="AH246" s="50"/>
      <c r="AI246" s="50"/>
      <c r="AJ246" s="50"/>
      <c r="AK246" s="50"/>
      <c r="AL246" s="50"/>
      <c r="AM246" s="50"/>
      <c r="AN246" s="50"/>
      <c r="AO246" s="50"/>
      <c r="AP246" s="50"/>
      <c r="AQ246" s="50"/>
      <c r="AR246" s="50"/>
      <c r="AS246" s="50"/>
      <c r="AT246" s="50"/>
      <c r="AU246" s="50"/>
    </row>
    <row r="247" s="4" customFormat="1" ht="14.25" spans="6:47">
      <c r="F247" s="33"/>
      <c r="G247" s="34"/>
      <c r="H247" s="35"/>
      <c r="I247" s="34"/>
      <c r="J247" s="35"/>
      <c r="K247" s="35"/>
      <c r="L247" s="35"/>
      <c r="M247" s="35"/>
      <c r="N247" s="35"/>
      <c r="O247" s="35"/>
      <c r="P247" s="43"/>
      <c r="R247" s="50"/>
      <c r="S247" s="50"/>
      <c r="T247" s="50"/>
      <c r="U247" s="50"/>
      <c r="V247" s="50"/>
      <c r="W247" s="50"/>
      <c r="X247" s="50"/>
      <c r="Y247" s="50"/>
      <c r="Z247" s="50"/>
      <c r="AA247" s="50"/>
      <c r="AB247" s="50"/>
      <c r="AC247" s="50"/>
      <c r="AD247" s="50"/>
      <c r="AE247" s="50"/>
      <c r="AF247" s="50"/>
      <c r="AG247" s="50"/>
      <c r="AH247" s="50"/>
      <c r="AI247" s="50"/>
      <c r="AJ247" s="50"/>
      <c r="AK247" s="50"/>
      <c r="AL247" s="50"/>
      <c r="AM247" s="50"/>
      <c r="AN247" s="50"/>
      <c r="AO247" s="50"/>
      <c r="AP247" s="50"/>
      <c r="AQ247" s="50"/>
      <c r="AR247" s="50"/>
      <c r="AS247" s="50"/>
      <c r="AT247" s="50"/>
      <c r="AU247" s="50"/>
    </row>
    <row r="248" s="4" customFormat="1" ht="14.25" spans="6:47">
      <c r="F248" s="33"/>
      <c r="G248" s="34"/>
      <c r="H248" s="35"/>
      <c r="I248" s="34"/>
      <c r="J248" s="35"/>
      <c r="K248" s="35"/>
      <c r="L248" s="35"/>
      <c r="M248" s="35"/>
      <c r="N248" s="35"/>
      <c r="O248" s="35"/>
      <c r="P248" s="43"/>
      <c r="R248" s="50"/>
      <c r="S248" s="50"/>
      <c r="T248" s="50"/>
      <c r="U248" s="50"/>
      <c r="V248" s="50"/>
      <c r="W248" s="50"/>
      <c r="X248" s="50"/>
      <c r="Y248" s="50"/>
      <c r="Z248" s="50"/>
      <c r="AA248" s="50"/>
      <c r="AB248" s="50"/>
      <c r="AC248" s="50"/>
      <c r="AD248" s="50"/>
      <c r="AE248" s="50"/>
      <c r="AF248" s="50"/>
      <c r="AG248" s="50"/>
      <c r="AH248" s="50"/>
      <c r="AI248" s="50"/>
      <c r="AJ248" s="50"/>
      <c r="AK248" s="50"/>
      <c r="AL248" s="50"/>
      <c r="AM248" s="50"/>
      <c r="AN248" s="50"/>
      <c r="AO248" s="50"/>
      <c r="AP248" s="50"/>
      <c r="AQ248" s="50"/>
      <c r="AR248" s="50"/>
      <c r="AS248" s="50"/>
      <c r="AT248" s="50"/>
      <c r="AU248" s="50"/>
    </row>
    <row r="249" s="4" customFormat="1" ht="14.25" spans="6:47">
      <c r="F249" s="33"/>
      <c r="G249" s="34"/>
      <c r="H249" s="35"/>
      <c r="I249" s="34"/>
      <c r="J249" s="35"/>
      <c r="K249" s="35"/>
      <c r="L249" s="35"/>
      <c r="M249" s="35"/>
      <c r="N249" s="35"/>
      <c r="O249" s="35"/>
      <c r="P249" s="43"/>
      <c r="R249" s="50"/>
      <c r="S249" s="50"/>
      <c r="T249" s="50"/>
      <c r="U249" s="50"/>
      <c r="V249" s="50"/>
      <c r="W249" s="50"/>
      <c r="X249" s="50"/>
      <c r="Y249" s="50"/>
      <c r="Z249" s="50"/>
      <c r="AA249" s="50"/>
      <c r="AB249" s="50"/>
      <c r="AC249" s="50"/>
      <c r="AD249" s="50"/>
      <c r="AE249" s="50"/>
      <c r="AF249" s="50"/>
      <c r="AG249" s="50"/>
      <c r="AH249" s="50"/>
      <c r="AI249" s="50"/>
      <c r="AJ249" s="50"/>
      <c r="AK249" s="50"/>
      <c r="AL249" s="50"/>
      <c r="AM249" s="50"/>
      <c r="AN249" s="50"/>
      <c r="AO249" s="50"/>
      <c r="AP249" s="50"/>
      <c r="AQ249" s="50"/>
      <c r="AR249" s="50"/>
      <c r="AS249" s="50"/>
      <c r="AT249" s="50"/>
      <c r="AU249" s="50"/>
    </row>
    <row r="250" s="4" customFormat="1" ht="14.25" spans="6:47">
      <c r="F250" s="33"/>
      <c r="G250" s="34"/>
      <c r="H250" s="35"/>
      <c r="I250" s="34"/>
      <c r="J250" s="35"/>
      <c r="K250" s="35"/>
      <c r="L250" s="35"/>
      <c r="M250" s="35"/>
      <c r="N250" s="35"/>
      <c r="O250" s="35"/>
      <c r="P250" s="43"/>
      <c r="R250" s="50"/>
      <c r="S250" s="50"/>
      <c r="T250" s="50"/>
      <c r="U250" s="50"/>
      <c r="V250" s="50"/>
      <c r="W250" s="50"/>
      <c r="X250" s="50"/>
      <c r="Y250" s="50"/>
      <c r="Z250" s="50"/>
      <c r="AA250" s="50"/>
      <c r="AB250" s="50"/>
      <c r="AC250" s="50"/>
      <c r="AD250" s="50"/>
      <c r="AE250" s="50"/>
      <c r="AF250" s="50"/>
      <c r="AG250" s="50"/>
      <c r="AH250" s="50"/>
      <c r="AI250" s="50"/>
      <c r="AJ250" s="50"/>
      <c r="AK250" s="50"/>
      <c r="AL250" s="50"/>
      <c r="AM250" s="50"/>
      <c r="AN250" s="50"/>
      <c r="AO250" s="50"/>
      <c r="AP250" s="50"/>
      <c r="AQ250" s="50"/>
      <c r="AR250" s="50"/>
      <c r="AS250" s="50"/>
      <c r="AT250" s="50"/>
      <c r="AU250" s="50"/>
    </row>
    <row r="251" s="4" customFormat="1" ht="14.25" spans="6:47">
      <c r="F251" s="33"/>
      <c r="G251" s="34"/>
      <c r="H251" s="35"/>
      <c r="I251" s="34"/>
      <c r="J251" s="35"/>
      <c r="K251" s="35"/>
      <c r="L251" s="35"/>
      <c r="M251" s="35"/>
      <c r="N251" s="35"/>
      <c r="O251" s="35"/>
      <c r="P251" s="43"/>
      <c r="R251" s="50"/>
      <c r="S251" s="50"/>
      <c r="T251" s="50"/>
      <c r="U251" s="50"/>
      <c r="V251" s="50"/>
      <c r="W251" s="50"/>
      <c r="X251" s="50"/>
      <c r="Y251" s="50"/>
      <c r="Z251" s="50"/>
      <c r="AA251" s="50"/>
      <c r="AB251" s="50"/>
      <c r="AC251" s="50"/>
      <c r="AD251" s="50"/>
      <c r="AE251" s="50"/>
      <c r="AF251" s="50"/>
      <c r="AG251" s="50"/>
      <c r="AH251" s="50"/>
      <c r="AI251" s="50"/>
      <c r="AJ251" s="50"/>
      <c r="AK251" s="50"/>
      <c r="AL251" s="50"/>
      <c r="AM251" s="50"/>
      <c r="AN251" s="50"/>
      <c r="AO251" s="50"/>
      <c r="AP251" s="50"/>
      <c r="AQ251" s="50"/>
      <c r="AR251" s="50"/>
      <c r="AS251" s="50"/>
      <c r="AT251" s="50"/>
      <c r="AU251" s="50"/>
    </row>
    <row r="252" s="4" customFormat="1" ht="14.25" spans="6:47">
      <c r="F252" s="33"/>
      <c r="G252" s="34"/>
      <c r="H252" s="35"/>
      <c r="I252" s="34"/>
      <c r="J252" s="35"/>
      <c r="K252" s="35"/>
      <c r="L252" s="35"/>
      <c r="M252" s="35"/>
      <c r="N252" s="35"/>
      <c r="O252" s="35"/>
      <c r="P252" s="43"/>
      <c r="R252" s="50"/>
      <c r="S252" s="50"/>
      <c r="T252" s="50"/>
      <c r="U252" s="50"/>
      <c r="V252" s="50"/>
      <c r="W252" s="50"/>
      <c r="X252" s="50"/>
      <c r="Y252" s="50"/>
      <c r="Z252" s="50"/>
      <c r="AA252" s="50"/>
      <c r="AB252" s="50"/>
      <c r="AC252" s="50"/>
      <c r="AD252" s="50"/>
      <c r="AE252" s="50"/>
      <c r="AF252" s="50"/>
      <c r="AG252" s="50"/>
      <c r="AH252" s="50"/>
      <c r="AI252" s="50"/>
      <c r="AJ252" s="50"/>
      <c r="AK252" s="50"/>
      <c r="AL252" s="50"/>
      <c r="AM252" s="50"/>
      <c r="AN252" s="50"/>
      <c r="AO252" s="50"/>
      <c r="AP252" s="50"/>
      <c r="AQ252" s="50"/>
      <c r="AR252" s="50"/>
      <c r="AS252" s="50"/>
      <c r="AT252" s="50"/>
      <c r="AU252" s="50"/>
    </row>
    <row r="253" s="4" customFormat="1" ht="14.25" spans="6:47">
      <c r="F253" s="33"/>
      <c r="G253" s="34"/>
      <c r="H253" s="35"/>
      <c r="I253" s="34"/>
      <c r="J253" s="35"/>
      <c r="K253" s="35"/>
      <c r="L253" s="35"/>
      <c r="M253" s="35"/>
      <c r="N253" s="35"/>
      <c r="O253" s="35"/>
      <c r="P253" s="43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50"/>
      <c r="AG253" s="50"/>
      <c r="AH253" s="50"/>
      <c r="AI253" s="50"/>
      <c r="AJ253" s="50"/>
      <c r="AK253" s="50"/>
      <c r="AL253" s="50"/>
      <c r="AM253" s="50"/>
      <c r="AN253" s="50"/>
      <c r="AO253" s="50"/>
      <c r="AP253" s="50"/>
      <c r="AQ253" s="50"/>
      <c r="AR253" s="50"/>
      <c r="AS253" s="50"/>
      <c r="AT253" s="50"/>
      <c r="AU253" s="50"/>
    </row>
    <row r="254" s="4" customFormat="1" ht="14.25" spans="6:47">
      <c r="F254" s="33"/>
      <c r="G254" s="34"/>
      <c r="H254" s="35"/>
      <c r="I254" s="34"/>
      <c r="J254" s="35"/>
      <c r="K254" s="35"/>
      <c r="L254" s="35"/>
      <c r="M254" s="35"/>
      <c r="N254" s="35"/>
      <c r="O254" s="35"/>
      <c r="P254" s="43"/>
      <c r="R254" s="50"/>
      <c r="S254" s="50"/>
      <c r="T254" s="50"/>
      <c r="U254" s="50"/>
      <c r="V254" s="50"/>
      <c r="W254" s="50"/>
      <c r="X254" s="50"/>
      <c r="Y254" s="50"/>
      <c r="Z254" s="50"/>
      <c r="AA254" s="50"/>
      <c r="AB254" s="50"/>
      <c r="AC254" s="50"/>
      <c r="AD254" s="50"/>
      <c r="AE254" s="50"/>
      <c r="AF254" s="50"/>
      <c r="AG254" s="50"/>
      <c r="AH254" s="50"/>
      <c r="AI254" s="50"/>
      <c r="AJ254" s="50"/>
      <c r="AK254" s="50"/>
      <c r="AL254" s="50"/>
      <c r="AM254" s="50"/>
      <c r="AN254" s="50"/>
      <c r="AO254" s="50"/>
      <c r="AP254" s="50"/>
      <c r="AQ254" s="50"/>
      <c r="AR254" s="50"/>
      <c r="AS254" s="50"/>
      <c r="AT254" s="50"/>
      <c r="AU254" s="50"/>
    </row>
    <row r="255" s="4" customFormat="1" ht="14.25" spans="6:47">
      <c r="F255" s="33"/>
      <c r="G255" s="34"/>
      <c r="H255" s="35"/>
      <c r="I255" s="34"/>
      <c r="J255" s="35"/>
      <c r="K255" s="35"/>
      <c r="L255" s="35"/>
      <c r="M255" s="35"/>
      <c r="N255" s="35"/>
      <c r="O255" s="35"/>
      <c r="P255" s="43"/>
      <c r="R255" s="50"/>
      <c r="S255" s="50"/>
      <c r="T255" s="50"/>
      <c r="U255" s="50"/>
      <c r="V255" s="50"/>
      <c r="W255" s="50"/>
      <c r="X255" s="50"/>
      <c r="Y255" s="50"/>
      <c r="Z255" s="50"/>
      <c r="AA255" s="50"/>
      <c r="AB255" s="50"/>
      <c r="AC255" s="50"/>
      <c r="AD255" s="50"/>
      <c r="AE255" s="50"/>
      <c r="AF255" s="50"/>
      <c r="AG255" s="50"/>
      <c r="AH255" s="50"/>
      <c r="AI255" s="50"/>
      <c r="AJ255" s="50"/>
      <c r="AK255" s="50"/>
      <c r="AL255" s="50"/>
      <c r="AM255" s="50"/>
      <c r="AN255" s="50"/>
      <c r="AO255" s="50"/>
      <c r="AP255" s="50"/>
      <c r="AQ255" s="50"/>
      <c r="AR255" s="50"/>
      <c r="AS255" s="50"/>
      <c r="AT255" s="50"/>
      <c r="AU255" s="50"/>
    </row>
    <row r="256" s="4" customFormat="1" ht="14.25" spans="6:47">
      <c r="F256" s="33"/>
      <c r="G256" s="34"/>
      <c r="H256" s="35"/>
      <c r="I256" s="34"/>
      <c r="J256" s="35"/>
      <c r="K256" s="35"/>
      <c r="L256" s="35"/>
      <c r="M256" s="35"/>
      <c r="N256" s="35"/>
      <c r="O256" s="35"/>
      <c r="P256" s="43"/>
      <c r="R256" s="50"/>
      <c r="S256" s="50"/>
      <c r="T256" s="50"/>
      <c r="U256" s="50"/>
      <c r="V256" s="50"/>
      <c r="W256" s="50"/>
      <c r="X256" s="50"/>
      <c r="Y256" s="50"/>
      <c r="Z256" s="50"/>
      <c r="AA256" s="50"/>
      <c r="AB256" s="50"/>
      <c r="AC256" s="50"/>
      <c r="AD256" s="50"/>
      <c r="AE256" s="50"/>
      <c r="AF256" s="50"/>
      <c r="AG256" s="50"/>
      <c r="AH256" s="50"/>
      <c r="AI256" s="50"/>
      <c r="AJ256" s="50"/>
      <c r="AK256" s="50"/>
      <c r="AL256" s="50"/>
      <c r="AM256" s="50"/>
      <c r="AN256" s="50"/>
      <c r="AO256" s="50"/>
      <c r="AP256" s="50"/>
      <c r="AQ256" s="50"/>
      <c r="AR256" s="50"/>
      <c r="AS256" s="50"/>
      <c r="AT256" s="50"/>
      <c r="AU256" s="50"/>
    </row>
    <row r="257" s="4" customFormat="1" ht="14.25" spans="6:47">
      <c r="F257" s="33"/>
      <c r="G257" s="34"/>
      <c r="H257" s="35"/>
      <c r="I257" s="34"/>
      <c r="J257" s="35"/>
      <c r="K257" s="35"/>
      <c r="L257" s="35"/>
      <c r="M257" s="35"/>
      <c r="N257" s="35"/>
      <c r="O257" s="35"/>
      <c r="P257" s="43"/>
      <c r="R257" s="50"/>
      <c r="S257" s="50"/>
      <c r="T257" s="50"/>
      <c r="U257" s="50"/>
      <c r="V257" s="50"/>
      <c r="W257" s="50"/>
      <c r="X257" s="50"/>
      <c r="Y257" s="50"/>
      <c r="Z257" s="50"/>
      <c r="AA257" s="50"/>
      <c r="AB257" s="50"/>
      <c r="AC257" s="50"/>
      <c r="AD257" s="50"/>
      <c r="AE257" s="50"/>
      <c r="AF257" s="50"/>
      <c r="AG257" s="50"/>
      <c r="AH257" s="50"/>
      <c r="AI257" s="50"/>
      <c r="AJ257" s="50"/>
      <c r="AK257" s="50"/>
      <c r="AL257" s="50"/>
      <c r="AM257" s="50"/>
      <c r="AN257" s="50"/>
      <c r="AO257" s="50"/>
      <c r="AP257" s="50"/>
      <c r="AQ257" s="50"/>
      <c r="AR257" s="50"/>
      <c r="AS257" s="50"/>
      <c r="AT257" s="50"/>
      <c r="AU257" s="50"/>
    </row>
    <row r="258" s="4" customFormat="1" ht="14.25" spans="6:47">
      <c r="F258" s="33"/>
      <c r="G258" s="34"/>
      <c r="H258" s="35"/>
      <c r="I258" s="34"/>
      <c r="J258" s="35"/>
      <c r="K258" s="35"/>
      <c r="L258" s="35"/>
      <c r="M258" s="35"/>
      <c r="N258" s="35"/>
      <c r="O258" s="35"/>
      <c r="P258" s="43"/>
      <c r="R258" s="50"/>
      <c r="S258" s="50"/>
      <c r="T258" s="50"/>
      <c r="U258" s="50"/>
      <c r="V258" s="50"/>
      <c r="W258" s="50"/>
      <c r="X258" s="50"/>
      <c r="Y258" s="50"/>
      <c r="Z258" s="50"/>
      <c r="AA258" s="50"/>
      <c r="AB258" s="50"/>
      <c r="AC258" s="50"/>
      <c r="AD258" s="50"/>
      <c r="AE258" s="50"/>
      <c r="AF258" s="50"/>
      <c r="AG258" s="50"/>
      <c r="AH258" s="50"/>
      <c r="AI258" s="50"/>
      <c r="AJ258" s="50"/>
      <c r="AK258" s="50"/>
      <c r="AL258" s="50"/>
      <c r="AM258" s="50"/>
      <c r="AN258" s="50"/>
      <c r="AO258" s="50"/>
      <c r="AP258" s="50"/>
      <c r="AQ258" s="50"/>
      <c r="AR258" s="50"/>
      <c r="AS258" s="50"/>
      <c r="AT258" s="50"/>
      <c r="AU258" s="50"/>
    </row>
    <row r="259" s="4" customFormat="1" ht="14.25" spans="6:47">
      <c r="F259" s="33"/>
      <c r="G259" s="34"/>
      <c r="H259" s="35"/>
      <c r="I259" s="34"/>
      <c r="J259" s="35"/>
      <c r="K259" s="35"/>
      <c r="L259" s="35"/>
      <c r="M259" s="35"/>
      <c r="N259" s="35"/>
      <c r="O259" s="35"/>
      <c r="P259" s="43"/>
      <c r="R259" s="50"/>
      <c r="S259" s="50"/>
      <c r="T259" s="50"/>
      <c r="U259" s="50"/>
      <c r="V259" s="50"/>
      <c r="W259" s="50"/>
      <c r="X259" s="50"/>
      <c r="Y259" s="50"/>
      <c r="Z259" s="50"/>
      <c r="AA259" s="50"/>
      <c r="AB259" s="50"/>
      <c r="AC259" s="50"/>
      <c r="AD259" s="50"/>
      <c r="AE259" s="50"/>
      <c r="AF259" s="50"/>
      <c r="AG259" s="50"/>
      <c r="AH259" s="50"/>
      <c r="AI259" s="50"/>
      <c r="AJ259" s="50"/>
      <c r="AK259" s="50"/>
      <c r="AL259" s="50"/>
      <c r="AM259" s="50"/>
      <c r="AN259" s="50"/>
      <c r="AO259" s="50"/>
      <c r="AP259" s="50"/>
      <c r="AQ259" s="50"/>
      <c r="AR259" s="50"/>
      <c r="AS259" s="50"/>
      <c r="AT259" s="50"/>
      <c r="AU259" s="50"/>
    </row>
    <row r="260" s="4" customFormat="1" ht="14.25" spans="6:47">
      <c r="F260" s="33"/>
      <c r="G260" s="34"/>
      <c r="H260" s="35"/>
      <c r="I260" s="34"/>
      <c r="J260" s="35"/>
      <c r="K260" s="35"/>
      <c r="L260" s="35"/>
      <c r="M260" s="35"/>
      <c r="N260" s="35"/>
      <c r="O260" s="35"/>
      <c r="P260" s="43"/>
      <c r="R260" s="50"/>
      <c r="S260" s="50"/>
      <c r="T260" s="50"/>
      <c r="U260" s="50"/>
      <c r="V260" s="50"/>
      <c r="W260" s="50"/>
      <c r="X260" s="50"/>
      <c r="Y260" s="50"/>
      <c r="Z260" s="50"/>
      <c r="AA260" s="50"/>
      <c r="AB260" s="50"/>
      <c r="AC260" s="50"/>
      <c r="AD260" s="50"/>
      <c r="AE260" s="50"/>
      <c r="AF260" s="50"/>
      <c r="AG260" s="50"/>
      <c r="AH260" s="50"/>
      <c r="AI260" s="50"/>
      <c r="AJ260" s="50"/>
      <c r="AK260" s="50"/>
      <c r="AL260" s="50"/>
      <c r="AM260" s="50"/>
      <c r="AN260" s="50"/>
      <c r="AO260" s="50"/>
      <c r="AP260" s="50"/>
      <c r="AQ260" s="50"/>
      <c r="AR260" s="50"/>
      <c r="AS260" s="50"/>
      <c r="AT260" s="50"/>
      <c r="AU260" s="50"/>
    </row>
    <row r="261" s="4" customFormat="1" ht="14.25" spans="6:47">
      <c r="F261" s="33"/>
      <c r="G261" s="34"/>
      <c r="H261" s="35"/>
      <c r="I261" s="34"/>
      <c r="J261" s="35"/>
      <c r="K261" s="35"/>
      <c r="L261" s="35"/>
      <c r="M261" s="35"/>
      <c r="N261" s="35"/>
      <c r="O261" s="35"/>
      <c r="P261" s="43"/>
      <c r="R261" s="50"/>
      <c r="S261" s="50"/>
      <c r="T261" s="50"/>
      <c r="U261" s="50"/>
      <c r="V261" s="50"/>
      <c r="W261" s="50"/>
      <c r="X261" s="50"/>
      <c r="Y261" s="50"/>
      <c r="Z261" s="50"/>
      <c r="AA261" s="50"/>
      <c r="AB261" s="50"/>
      <c r="AC261" s="50"/>
      <c r="AD261" s="50"/>
      <c r="AE261" s="50"/>
      <c r="AF261" s="50"/>
      <c r="AG261" s="50"/>
      <c r="AH261" s="50"/>
      <c r="AI261" s="50"/>
      <c r="AJ261" s="50"/>
      <c r="AK261" s="50"/>
      <c r="AL261" s="50"/>
      <c r="AM261" s="50"/>
      <c r="AN261" s="50"/>
      <c r="AO261" s="50"/>
      <c r="AP261" s="50"/>
      <c r="AQ261" s="50"/>
      <c r="AR261" s="50"/>
      <c r="AS261" s="50"/>
      <c r="AT261" s="50"/>
      <c r="AU261" s="50"/>
    </row>
    <row r="262" s="4" customFormat="1" ht="14.25" spans="6:47">
      <c r="F262" s="33"/>
      <c r="G262" s="34"/>
      <c r="H262" s="35"/>
      <c r="I262" s="34"/>
      <c r="J262" s="35"/>
      <c r="K262" s="35"/>
      <c r="L262" s="35"/>
      <c r="M262" s="35"/>
      <c r="N262" s="35"/>
      <c r="O262" s="35"/>
      <c r="P262" s="43"/>
      <c r="R262" s="50"/>
      <c r="S262" s="50"/>
      <c r="T262" s="50"/>
      <c r="U262" s="50"/>
      <c r="V262" s="50"/>
      <c r="W262" s="50"/>
      <c r="X262" s="50"/>
      <c r="Y262" s="50"/>
      <c r="Z262" s="50"/>
      <c r="AA262" s="50"/>
      <c r="AB262" s="50"/>
      <c r="AC262" s="50"/>
      <c r="AD262" s="50"/>
      <c r="AE262" s="50"/>
      <c r="AF262" s="50"/>
      <c r="AG262" s="50"/>
      <c r="AH262" s="50"/>
      <c r="AI262" s="50"/>
      <c r="AJ262" s="50"/>
      <c r="AK262" s="50"/>
      <c r="AL262" s="50"/>
      <c r="AM262" s="50"/>
      <c r="AN262" s="50"/>
      <c r="AO262" s="50"/>
      <c r="AP262" s="50"/>
      <c r="AQ262" s="50"/>
      <c r="AR262" s="50"/>
      <c r="AS262" s="50"/>
      <c r="AT262" s="50"/>
      <c r="AU262" s="50"/>
    </row>
    <row r="263" s="4" customFormat="1" ht="14.25" spans="6:47">
      <c r="F263" s="33"/>
      <c r="G263" s="34"/>
      <c r="H263" s="35"/>
      <c r="I263" s="34"/>
      <c r="J263" s="35"/>
      <c r="K263" s="35"/>
      <c r="L263" s="35"/>
      <c r="M263" s="35"/>
      <c r="N263" s="35"/>
      <c r="O263" s="35"/>
      <c r="P263" s="43"/>
      <c r="R263" s="50"/>
      <c r="S263" s="50"/>
      <c r="T263" s="50"/>
      <c r="U263" s="50"/>
      <c r="V263" s="50"/>
      <c r="W263" s="50"/>
      <c r="X263" s="50"/>
      <c r="Y263" s="50"/>
      <c r="Z263" s="50"/>
      <c r="AA263" s="50"/>
      <c r="AB263" s="50"/>
      <c r="AC263" s="50"/>
      <c r="AD263" s="50"/>
      <c r="AE263" s="50"/>
      <c r="AF263" s="50"/>
      <c r="AG263" s="50"/>
      <c r="AH263" s="50"/>
      <c r="AI263" s="50"/>
      <c r="AJ263" s="50"/>
      <c r="AK263" s="50"/>
      <c r="AL263" s="50"/>
      <c r="AM263" s="50"/>
      <c r="AN263" s="50"/>
      <c r="AO263" s="50"/>
      <c r="AP263" s="50"/>
      <c r="AQ263" s="50"/>
      <c r="AR263" s="50"/>
      <c r="AS263" s="50"/>
      <c r="AT263" s="50"/>
      <c r="AU263" s="50"/>
    </row>
    <row r="264" s="4" customFormat="1" ht="14.25" spans="6:47">
      <c r="F264" s="33"/>
      <c r="G264" s="34"/>
      <c r="H264" s="35"/>
      <c r="I264" s="34"/>
      <c r="J264" s="35"/>
      <c r="K264" s="35"/>
      <c r="L264" s="35"/>
      <c r="M264" s="35"/>
      <c r="N264" s="35"/>
      <c r="O264" s="35"/>
      <c r="P264" s="43"/>
      <c r="R264" s="50"/>
      <c r="S264" s="50"/>
      <c r="T264" s="50"/>
      <c r="U264" s="50"/>
      <c r="V264" s="50"/>
      <c r="W264" s="50"/>
      <c r="X264" s="50"/>
      <c r="Y264" s="50"/>
      <c r="Z264" s="50"/>
      <c r="AA264" s="50"/>
      <c r="AB264" s="50"/>
      <c r="AC264" s="50"/>
      <c r="AD264" s="50"/>
      <c r="AE264" s="50"/>
      <c r="AF264" s="50"/>
      <c r="AG264" s="50"/>
      <c r="AH264" s="50"/>
      <c r="AI264" s="50"/>
      <c r="AJ264" s="50"/>
      <c r="AK264" s="50"/>
      <c r="AL264" s="50"/>
      <c r="AM264" s="50"/>
      <c r="AN264" s="50"/>
      <c r="AO264" s="50"/>
      <c r="AP264" s="50"/>
      <c r="AQ264" s="50"/>
      <c r="AR264" s="50"/>
      <c r="AS264" s="50"/>
      <c r="AT264" s="50"/>
      <c r="AU264" s="50"/>
    </row>
    <row r="265" s="4" customFormat="1" ht="14.25" spans="6:47">
      <c r="F265" s="33"/>
      <c r="G265" s="34"/>
      <c r="H265" s="35"/>
      <c r="I265" s="34"/>
      <c r="J265" s="35"/>
      <c r="K265" s="35"/>
      <c r="L265" s="35"/>
      <c r="M265" s="35"/>
      <c r="N265" s="35"/>
      <c r="O265" s="35"/>
      <c r="P265" s="43"/>
      <c r="R265" s="50"/>
      <c r="S265" s="50"/>
      <c r="T265" s="50"/>
      <c r="U265" s="50"/>
      <c r="V265" s="50"/>
      <c r="W265" s="50"/>
      <c r="X265" s="50"/>
      <c r="Y265" s="50"/>
      <c r="Z265" s="50"/>
      <c r="AA265" s="50"/>
      <c r="AB265" s="50"/>
      <c r="AC265" s="50"/>
      <c r="AD265" s="50"/>
      <c r="AE265" s="50"/>
      <c r="AF265" s="50"/>
      <c r="AG265" s="50"/>
      <c r="AH265" s="50"/>
      <c r="AI265" s="50"/>
      <c r="AJ265" s="50"/>
      <c r="AK265" s="50"/>
      <c r="AL265" s="50"/>
      <c r="AM265" s="50"/>
      <c r="AN265" s="50"/>
      <c r="AO265" s="50"/>
      <c r="AP265" s="50"/>
      <c r="AQ265" s="50"/>
      <c r="AR265" s="50"/>
      <c r="AS265" s="50"/>
      <c r="AT265" s="50"/>
      <c r="AU265" s="50"/>
    </row>
    <row r="266" s="4" customFormat="1" ht="14.25" spans="6:47">
      <c r="F266" s="33"/>
      <c r="G266" s="34"/>
      <c r="H266" s="35"/>
      <c r="I266" s="34"/>
      <c r="J266" s="35"/>
      <c r="K266" s="35"/>
      <c r="L266" s="35"/>
      <c r="M266" s="35"/>
      <c r="N266" s="35"/>
      <c r="O266" s="35"/>
      <c r="P266" s="43"/>
      <c r="R266" s="50"/>
      <c r="S266" s="50"/>
      <c r="T266" s="50"/>
      <c r="U266" s="50"/>
      <c r="V266" s="50"/>
      <c r="W266" s="50"/>
      <c r="X266" s="50"/>
      <c r="Y266" s="50"/>
      <c r="Z266" s="50"/>
      <c r="AA266" s="50"/>
      <c r="AB266" s="50"/>
      <c r="AC266" s="50"/>
      <c r="AD266" s="50"/>
      <c r="AE266" s="50"/>
      <c r="AF266" s="50"/>
      <c r="AG266" s="50"/>
      <c r="AH266" s="50"/>
      <c r="AI266" s="50"/>
      <c r="AJ266" s="50"/>
      <c r="AK266" s="50"/>
      <c r="AL266" s="50"/>
      <c r="AM266" s="50"/>
      <c r="AN266" s="50"/>
      <c r="AO266" s="50"/>
      <c r="AP266" s="50"/>
      <c r="AQ266" s="50"/>
      <c r="AR266" s="50"/>
      <c r="AS266" s="50"/>
      <c r="AT266" s="50"/>
      <c r="AU266" s="50"/>
    </row>
    <row r="267" s="4" customFormat="1" ht="14.25" spans="6:47">
      <c r="F267" s="33"/>
      <c r="G267" s="34"/>
      <c r="H267" s="35"/>
      <c r="I267" s="34"/>
      <c r="J267" s="35"/>
      <c r="K267" s="35"/>
      <c r="L267" s="35"/>
      <c r="M267" s="35"/>
      <c r="N267" s="35"/>
      <c r="O267" s="35"/>
      <c r="P267" s="43"/>
      <c r="R267" s="50"/>
      <c r="S267" s="50"/>
      <c r="T267" s="50"/>
      <c r="U267" s="50"/>
      <c r="V267" s="50"/>
      <c r="W267" s="50"/>
      <c r="X267" s="50"/>
      <c r="Y267" s="50"/>
      <c r="Z267" s="50"/>
      <c r="AA267" s="50"/>
      <c r="AB267" s="50"/>
      <c r="AC267" s="50"/>
      <c r="AD267" s="50"/>
      <c r="AE267" s="50"/>
      <c r="AF267" s="50"/>
      <c r="AG267" s="50"/>
      <c r="AH267" s="50"/>
      <c r="AI267" s="50"/>
      <c r="AJ267" s="50"/>
      <c r="AK267" s="50"/>
      <c r="AL267" s="50"/>
      <c r="AM267" s="50"/>
      <c r="AN267" s="50"/>
      <c r="AO267" s="50"/>
      <c r="AP267" s="50"/>
      <c r="AQ267" s="50"/>
      <c r="AR267" s="50"/>
      <c r="AS267" s="50"/>
      <c r="AT267" s="50"/>
      <c r="AU267" s="50"/>
    </row>
    <row r="268" s="4" customFormat="1" ht="14.25" spans="6:47">
      <c r="F268" s="33"/>
      <c r="G268" s="34"/>
      <c r="H268" s="35"/>
      <c r="I268" s="34"/>
      <c r="J268" s="35"/>
      <c r="K268" s="35"/>
      <c r="L268" s="35"/>
      <c r="M268" s="35"/>
      <c r="N268" s="35"/>
      <c r="O268" s="35"/>
      <c r="P268" s="43"/>
      <c r="R268" s="50"/>
      <c r="S268" s="50"/>
      <c r="T268" s="50"/>
      <c r="U268" s="50"/>
      <c r="V268" s="50"/>
      <c r="W268" s="50"/>
      <c r="X268" s="50"/>
      <c r="Y268" s="50"/>
      <c r="Z268" s="50"/>
      <c r="AA268" s="50"/>
      <c r="AB268" s="50"/>
      <c r="AC268" s="50"/>
      <c r="AD268" s="50"/>
      <c r="AE268" s="50"/>
      <c r="AF268" s="50"/>
      <c r="AG268" s="50"/>
      <c r="AH268" s="50"/>
      <c r="AI268" s="50"/>
      <c r="AJ268" s="50"/>
      <c r="AK268" s="50"/>
      <c r="AL268" s="50"/>
      <c r="AM268" s="50"/>
      <c r="AN268" s="50"/>
      <c r="AO268" s="50"/>
      <c r="AP268" s="50"/>
      <c r="AQ268" s="50"/>
      <c r="AR268" s="50"/>
      <c r="AS268" s="50"/>
      <c r="AT268" s="50"/>
      <c r="AU268" s="50"/>
    </row>
    <row r="269" s="4" customFormat="1" ht="14.25" spans="6:47">
      <c r="F269" s="33"/>
      <c r="G269" s="34"/>
      <c r="H269" s="35"/>
      <c r="I269" s="34"/>
      <c r="J269" s="35"/>
      <c r="K269" s="35"/>
      <c r="L269" s="35"/>
      <c r="M269" s="35"/>
      <c r="N269" s="35"/>
      <c r="O269" s="35"/>
      <c r="P269" s="43"/>
      <c r="R269" s="50"/>
      <c r="S269" s="50"/>
      <c r="T269" s="50"/>
      <c r="U269" s="50"/>
      <c r="V269" s="50"/>
      <c r="W269" s="50"/>
      <c r="X269" s="50"/>
      <c r="Y269" s="50"/>
      <c r="Z269" s="50"/>
      <c r="AA269" s="50"/>
      <c r="AB269" s="50"/>
      <c r="AC269" s="50"/>
      <c r="AD269" s="50"/>
      <c r="AE269" s="50"/>
      <c r="AF269" s="50"/>
      <c r="AG269" s="50"/>
      <c r="AH269" s="50"/>
      <c r="AI269" s="50"/>
      <c r="AJ269" s="50"/>
      <c r="AK269" s="50"/>
      <c r="AL269" s="50"/>
      <c r="AM269" s="50"/>
      <c r="AN269" s="50"/>
      <c r="AO269" s="50"/>
      <c r="AP269" s="50"/>
      <c r="AQ269" s="50"/>
      <c r="AR269" s="50"/>
      <c r="AS269" s="50"/>
      <c r="AT269" s="50"/>
      <c r="AU269" s="50"/>
    </row>
    <row r="270" s="4" customFormat="1" ht="14.25" spans="6:47">
      <c r="F270" s="33"/>
      <c r="G270" s="34"/>
      <c r="H270" s="35"/>
      <c r="I270" s="34"/>
      <c r="J270" s="35"/>
      <c r="K270" s="35"/>
      <c r="L270" s="35"/>
      <c r="M270" s="35"/>
      <c r="N270" s="35"/>
      <c r="O270" s="35"/>
      <c r="P270" s="43"/>
      <c r="R270" s="50"/>
      <c r="S270" s="50"/>
      <c r="T270" s="50"/>
      <c r="U270" s="50"/>
      <c r="V270" s="50"/>
      <c r="W270" s="50"/>
      <c r="X270" s="50"/>
      <c r="Y270" s="50"/>
      <c r="Z270" s="50"/>
      <c r="AA270" s="50"/>
      <c r="AB270" s="50"/>
      <c r="AC270" s="50"/>
      <c r="AD270" s="50"/>
      <c r="AE270" s="50"/>
      <c r="AF270" s="50"/>
      <c r="AG270" s="50"/>
      <c r="AH270" s="50"/>
      <c r="AI270" s="50"/>
      <c r="AJ270" s="50"/>
      <c r="AK270" s="50"/>
      <c r="AL270" s="50"/>
      <c r="AM270" s="50"/>
      <c r="AN270" s="50"/>
      <c r="AO270" s="50"/>
      <c r="AP270" s="50"/>
      <c r="AQ270" s="50"/>
      <c r="AR270" s="50"/>
      <c r="AS270" s="50"/>
      <c r="AT270" s="50"/>
      <c r="AU270" s="50"/>
    </row>
    <row r="271" s="4" customFormat="1" ht="14.25" spans="6:47">
      <c r="F271" s="33"/>
      <c r="G271" s="34"/>
      <c r="H271" s="35"/>
      <c r="I271" s="34"/>
      <c r="J271" s="35"/>
      <c r="K271" s="35"/>
      <c r="L271" s="35"/>
      <c r="M271" s="35"/>
      <c r="N271" s="35"/>
      <c r="O271" s="35"/>
      <c r="P271" s="43"/>
      <c r="R271" s="50"/>
      <c r="S271" s="50"/>
      <c r="T271" s="50"/>
      <c r="U271" s="50"/>
      <c r="V271" s="50"/>
      <c r="W271" s="50"/>
      <c r="X271" s="50"/>
      <c r="Y271" s="50"/>
      <c r="Z271" s="50"/>
      <c r="AA271" s="50"/>
      <c r="AB271" s="50"/>
      <c r="AC271" s="50"/>
      <c r="AD271" s="50"/>
      <c r="AE271" s="50"/>
      <c r="AF271" s="50"/>
      <c r="AG271" s="50"/>
      <c r="AH271" s="50"/>
      <c r="AI271" s="50"/>
      <c r="AJ271" s="50"/>
      <c r="AK271" s="50"/>
      <c r="AL271" s="50"/>
      <c r="AM271" s="50"/>
      <c r="AN271" s="50"/>
      <c r="AO271" s="50"/>
      <c r="AP271" s="50"/>
      <c r="AQ271" s="50"/>
      <c r="AR271" s="50"/>
      <c r="AS271" s="50"/>
      <c r="AT271" s="50"/>
      <c r="AU271" s="50"/>
    </row>
    <row r="272" s="4" customFormat="1" ht="14.25" spans="6:47">
      <c r="F272" s="33"/>
      <c r="G272" s="34"/>
      <c r="H272" s="35"/>
      <c r="I272" s="34"/>
      <c r="J272" s="35"/>
      <c r="K272" s="35"/>
      <c r="L272" s="35"/>
      <c r="M272" s="35"/>
      <c r="N272" s="35"/>
      <c r="O272" s="35"/>
      <c r="P272" s="43"/>
      <c r="R272" s="50"/>
      <c r="S272" s="50"/>
      <c r="T272" s="50"/>
      <c r="U272" s="50"/>
      <c r="V272" s="50"/>
      <c r="W272" s="50"/>
      <c r="X272" s="50"/>
      <c r="Y272" s="50"/>
      <c r="Z272" s="50"/>
      <c r="AA272" s="50"/>
      <c r="AB272" s="50"/>
      <c r="AC272" s="50"/>
      <c r="AD272" s="50"/>
      <c r="AE272" s="50"/>
      <c r="AF272" s="50"/>
      <c r="AG272" s="50"/>
      <c r="AH272" s="50"/>
      <c r="AI272" s="50"/>
      <c r="AJ272" s="50"/>
      <c r="AK272" s="50"/>
      <c r="AL272" s="50"/>
      <c r="AM272" s="50"/>
      <c r="AN272" s="50"/>
      <c r="AO272" s="50"/>
      <c r="AP272" s="50"/>
      <c r="AQ272" s="50"/>
      <c r="AR272" s="50"/>
      <c r="AS272" s="50"/>
      <c r="AT272" s="50"/>
      <c r="AU272" s="50"/>
    </row>
    <row r="273" s="4" customFormat="1" ht="14.25" spans="6:47">
      <c r="F273" s="33"/>
      <c r="G273" s="34"/>
      <c r="H273" s="35"/>
      <c r="I273" s="34"/>
      <c r="J273" s="35"/>
      <c r="K273" s="35"/>
      <c r="L273" s="35"/>
      <c r="M273" s="35"/>
      <c r="N273" s="35"/>
      <c r="O273" s="35"/>
      <c r="P273" s="43"/>
      <c r="R273" s="50"/>
      <c r="S273" s="50"/>
      <c r="T273" s="50"/>
      <c r="U273" s="50"/>
      <c r="V273" s="50"/>
      <c r="W273" s="50"/>
      <c r="X273" s="50"/>
      <c r="Y273" s="50"/>
      <c r="Z273" s="50"/>
      <c r="AA273" s="50"/>
      <c r="AB273" s="50"/>
      <c r="AC273" s="50"/>
      <c r="AD273" s="50"/>
      <c r="AE273" s="50"/>
      <c r="AF273" s="50"/>
      <c r="AG273" s="50"/>
      <c r="AH273" s="50"/>
      <c r="AI273" s="50"/>
      <c r="AJ273" s="50"/>
      <c r="AK273" s="50"/>
      <c r="AL273" s="50"/>
      <c r="AM273" s="50"/>
      <c r="AN273" s="50"/>
      <c r="AO273" s="50"/>
      <c r="AP273" s="50"/>
      <c r="AQ273" s="50"/>
      <c r="AR273" s="50"/>
      <c r="AS273" s="50"/>
      <c r="AT273" s="50"/>
      <c r="AU273" s="50"/>
    </row>
    <row r="274" s="4" customFormat="1" ht="14.25" spans="6:47">
      <c r="F274" s="33"/>
      <c r="G274" s="34"/>
      <c r="H274" s="35"/>
      <c r="I274" s="34"/>
      <c r="J274" s="35"/>
      <c r="K274" s="35"/>
      <c r="L274" s="35"/>
      <c r="M274" s="35"/>
      <c r="N274" s="35"/>
      <c r="O274" s="35"/>
      <c r="P274" s="43"/>
      <c r="R274" s="50"/>
      <c r="S274" s="50"/>
      <c r="T274" s="50"/>
      <c r="U274" s="50"/>
      <c r="V274" s="50"/>
      <c r="W274" s="50"/>
      <c r="X274" s="50"/>
      <c r="Y274" s="50"/>
      <c r="Z274" s="50"/>
      <c r="AA274" s="50"/>
      <c r="AB274" s="50"/>
      <c r="AC274" s="50"/>
      <c r="AD274" s="50"/>
      <c r="AE274" s="50"/>
      <c r="AF274" s="50"/>
      <c r="AG274" s="50"/>
      <c r="AH274" s="50"/>
      <c r="AI274" s="50"/>
      <c r="AJ274" s="50"/>
      <c r="AK274" s="50"/>
      <c r="AL274" s="50"/>
      <c r="AM274" s="50"/>
      <c r="AN274" s="50"/>
      <c r="AO274" s="50"/>
      <c r="AP274" s="50"/>
      <c r="AQ274" s="50"/>
      <c r="AR274" s="50"/>
      <c r="AS274" s="50"/>
      <c r="AT274" s="50"/>
      <c r="AU274" s="50"/>
    </row>
    <row r="275" s="4" customFormat="1" ht="14.25" spans="6:47">
      <c r="F275" s="33"/>
      <c r="G275" s="34"/>
      <c r="H275" s="35"/>
      <c r="I275" s="34"/>
      <c r="J275" s="35"/>
      <c r="K275" s="35"/>
      <c r="L275" s="35"/>
      <c r="M275" s="35"/>
      <c r="N275" s="35"/>
      <c r="O275" s="35"/>
      <c r="P275" s="43"/>
      <c r="R275" s="50"/>
      <c r="S275" s="50"/>
      <c r="T275" s="50"/>
      <c r="U275" s="50"/>
      <c r="V275" s="50"/>
      <c r="W275" s="50"/>
      <c r="X275" s="50"/>
      <c r="Y275" s="50"/>
      <c r="Z275" s="50"/>
      <c r="AA275" s="50"/>
      <c r="AB275" s="50"/>
      <c r="AC275" s="50"/>
      <c r="AD275" s="50"/>
      <c r="AE275" s="50"/>
      <c r="AF275" s="50"/>
      <c r="AG275" s="50"/>
      <c r="AH275" s="50"/>
      <c r="AI275" s="50"/>
      <c r="AJ275" s="50"/>
      <c r="AK275" s="50"/>
      <c r="AL275" s="50"/>
      <c r="AM275" s="50"/>
      <c r="AN275" s="50"/>
      <c r="AO275" s="50"/>
      <c r="AP275" s="50"/>
      <c r="AQ275" s="50"/>
      <c r="AR275" s="50"/>
      <c r="AS275" s="50"/>
      <c r="AT275" s="50"/>
      <c r="AU275" s="50"/>
    </row>
    <row r="276" s="4" customFormat="1" ht="14.25" spans="6:47">
      <c r="F276" s="33"/>
      <c r="G276" s="34"/>
      <c r="H276" s="35"/>
      <c r="I276" s="34"/>
      <c r="J276" s="35"/>
      <c r="K276" s="35"/>
      <c r="L276" s="35"/>
      <c r="M276" s="35"/>
      <c r="N276" s="35"/>
      <c r="O276" s="35"/>
      <c r="P276" s="43"/>
      <c r="R276" s="50"/>
      <c r="S276" s="50"/>
      <c r="T276" s="50"/>
      <c r="U276" s="50"/>
      <c r="V276" s="50"/>
      <c r="W276" s="50"/>
      <c r="X276" s="50"/>
      <c r="Y276" s="50"/>
      <c r="Z276" s="50"/>
      <c r="AA276" s="50"/>
      <c r="AB276" s="50"/>
      <c r="AC276" s="50"/>
      <c r="AD276" s="50"/>
      <c r="AE276" s="50"/>
      <c r="AF276" s="50"/>
      <c r="AG276" s="50"/>
      <c r="AH276" s="50"/>
      <c r="AI276" s="50"/>
      <c r="AJ276" s="50"/>
      <c r="AK276" s="50"/>
      <c r="AL276" s="50"/>
      <c r="AM276" s="50"/>
      <c r="AN276" s="50"/>
      <c r="AO276" s="50"/>
      <c r="AP276" s="50"/>
      <c r="AQ276" s="50"/>
      <c r="AR276" s="50"/>
      <c r="AS276" s="50"/>
      <c r="AT276" s="50"/>
      <c r="AU276" s="50"/>
    </row>
    <row r="277" s="4" customFormat="1" ht="14.25" spans="6:47">
      <c r="F277" s="33"/>
      <c r="G277" s="34"/>
      <c r="H277" s="35"/>
      <c r="I277" s="34"/>
      <c r="J277" s="35"/>
      <c r="K277" s="35"/>
      <c r="L277" s="35"/>
      <c r="M277" s="35"/>
      <c r="N277" s="35"/>
      <c r="O277" s="35"/>
      <c r="P277" s="43"/>
      <c r="R277" s="50"/>
      <c r="S277" s="50"/>
      <c r="T277" s="50"/>
      <c r="U277" s="50"/>
      <c r="V277" s="50"/>
      <c r="W277" s="50"/>
      <c r="X277" s="50"/>
      <c r="Y277" s="50"/>
      <c r="Z277" s="50"/>
      <c r="AA277" s="50"/>
      <c r="AB277" s="50"/>
      <c r="AC277" s="50"/>
      <c r="AD277" s="50"/>
      <c r="AE277" s="50"/>
      <c r="AF277" s="50"/>
      <c r="AG277" s="50"/>
      <c r="AH277" s="50"/>
      <c r="AI277" s="50"/>
      <c r="AJ277" s="50"/>
      <c r="AK277" s="50"/>
      <c r="AL277" s="50"/>
      <c r="AM277" s="50"/>
      <c r="AN277" s="50"/>
      <c r="AO277" s="50"/>
      <c r="AP277" s="50"/>
      <c r="AQ277" s="50"/>
      <c r="AR277" s="50"/>
      <c r="AS277" s="50"/>
      <c r="AT277" s="50"/>
      <c r="AU277" s="50"/>
    </row>
    <row r="278" s="4" customFormat="1" ht="14.25" spans="6:47">
      <c r="F278" s="33"/>
      <c r="G278" s="34"/>
      <c r="H278" s="35"/>
      <c r="I278" s="34"/>
      <c r="J278" s="35"/>
      <c r="K278" s="35"/>
      <c r="L278" s="35"/>
      <c r="M278" s="35"/>
      <c r="N278" s="35"/>
      <c r="O278" s="35"/>
      <c r="P278" s="43"/>
      <c r="R278" s="50"/>
      <c r="S278" s="50"/>
      <c r="T278" s="50"/>
      <c r="U278" s="50"/>
      <c r="V278" s="50"/>
      <c r="W278" s="50"/>
      <c r="X278" s="50"/>
      <c r="Y278" s="50"/>
      <c r="Z278" s="50"/>
      <c r="AA278" s="50"/>
      <c r="AB278" s="50"/>
      <c r="AC278" s="50"/>
      <c r="AD278" s="50"/>
      <c r="AE278" s="50"/>
      <c r="AF278" s="50"/>
      <c r="AG278" s="50"/>
      <c r="AH278" s="50"/>
      <c r="AI278" s="50"/>
      <c r="AJ278" s="50"/>
      <c r="AK278" s="50"/>
      <c r="AL278" s="50"/>
      <c r="AM278" s="50"/>
      <c r="AN278" s="50"/>
      <c r="AO278" s="50"/>
      <c r="AP278" s="50"/>
      <c r="AQ278" s="50"/>
      <c r="AR278" s="50"/>
      <c r="AS278" s="50"/>
      <c r="AT278" s="50"/>
      <c r="AU278" s="50"/>
    </row>
    <row r="279" s="4" customFormat="1" ht="14.25" spans="6:47">
      <c r="F279" s="33"/>
      <c r="G279" s="34"/>
      <c r="H279" s="35"/>
      <c r="I279" s="34"/>
      <c r="J279" s="35"/>
      <c r="K279" s="35"/>
      <c r="L279" s="35"/>
      <c r="M279" s="35"/>
      <c r="N279" s="35"/>
      <c r="O279" s="35"/>
      <c r="P279" s="43"/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0"/>
      <c r="AG279" s="50"/>
      <c r="AH279" s="50"/>
      <c r="AI279" s="50"/>
      <c r="AJ279" s="50"/>
      <c r="AK279" s="50"/>
      <c r="AL279" s="50"/>
      <c r="AM279" s="50"/>
      <c r="AN279" s="50"/>
      <c r="AO279" s="50"/>
      <c r="AP279" s="50"/>
      <c r="AQ279" s="50"/>
      <c r="AR279" s="50"/>
      <c r="AS279" s="50"/>
      <c r="AT279" s="50"/>
      <c r="AU279" s="50"/>
    </row>
    <row r="280" s="4" customFormat="1" ht="14.25" spans="6:47">
      <c r="F280" s="33"/>
      <c r="G280" s="34"/>
      <c r="H280" s="35"/>
      <c r="I280" s="34"/>
      <c r="J280" s="35"/>
      <c r="K280" s="35"/>
      <c r="L280" s="35"/>
      <c r="M280" s="35"/>
      <c r="N280" s="35"/>
      <c r="O280" s="35"/>
      <c r="P280" s="43"/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0"/>
      <c r="AG280" s="50"/>
      <c r="AH280" s="50"/>
      <c r="AI280" s="50"/>
      <c r="AJ280" s="50"/>
      <c r="AK280" s="50"/>
      <c r="AL280" s="50"/>
      <c r="AM280" s="50"/>
      <c r="AN280" s="50"/>
      <c r="AO280" s="50"/>
      <c r="AP280" s="50"/>
      <c r="AQ280" s="50"/>
      <c r="AR280" s="50"/>
      <c r="AS280" s="50"/>
      <c r="AT280" s="50"/>
      <c r="AU280" s="50"/>
    </row>
    <row r="281" s="4" customFormat="1" ht="14.25" spans="6:47">
      <c r="F281" s="33"/>
      <c r="G281" s="34"/>
      <c r="H281" s="35"/>
      <c r="I281" s="34"/>
      <c r="J281" s="35"/>
      <c r="K281" s="35"/>
      <c r="L281" s="35"/>
      <c r="M281" s="35"/>
      <c r="N281" s="35"/>
      <c r="O281" s="35"/>
      <c r="P281" s="43"/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0"/>
      <c r="AG281" s="50"/>
      <c r="AH281" s="50"/>
      <c r="AI281" s="50"/>
      <c r="AJ281" s="50"/>
      <c r="AK281" s="50"/>
      <c r="AL281" s="50"/>
      <c r="AM281" s="50"/>
      <c r="AN281" s="50"/>
      <c r="AO281" s="50"/>
      <c r="AP281" s="50"/>
      <c r="AQ281" s="50"/>
      <c r="AR281" s="50"/>
      <c r="AS281" s="50"/>
      <c r="AT281" s="50"/>
      <c r="AU281" s="50"/>
    </row>
    <row r="282" s="4" customFormat="1" ht="14.25" spans="6:47">
      <c r="F282" s="33"/>
      <c r="G282" s="34"/>
      <c r="H282" s="35"/>
      <c r="I282" s="34"/>
      <c r="J282" s="35"/>
      <c r="K282" s="35"/>
      <c r="L282" s="35"/>
      <c r="M282" s="35"/>
      <c r="N282" s="35"/>
      <c r="O282" s="35"/>
      <c r="P282" s="43"/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0"/>
      <c r="AG282" s="50"/>
      <c r="AH282" s="50"/>
      <c r="AI282" s="50"/>
      <c r="AJ282" s="50"/>
      <c r="AK282" s="50"/>
      <c r="AL282" s="50"/>
      <c r="AM282" s="50"/>
      <c r="AN282" s="50"/>
      <c r="AO282" s="50"/>
      <c r="AP282" s="50"/>
      <c r="AQ282" s="50"/>
      <c r="AR282" s="50"/>
      <c r="AS282" s="50"/>
      <c r="AT282" s="50"/>
      <c r="AU282" s="50"/>
    </row>
    <row r="283" s="4" customFormat="1" ht="14.25" spans="6:47">
      <c r="F283" s="33"/>
      <c r="G283" s="34"/>
      <c r="H283" s="35"/>
      <c r="I283" s="34"/>
      <c r="J283" s="35"/>
      <c r="K283" s="35"/>
      <c r="L283" s="35"/>
      <c r="M283" s="35"/>
      <c r="N283" s="35"/>
      <c r="O283" s="35"/>
      <c r="P283" s="43"/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0"/>
      <c r="AG283" s="50"/>
      <c r="AH283" s="50"/>
      <c r="AI283" s="50"/>
      <c r="AJ283" s="50"/>
      <c r="AK283" s="50"/>
      <c r="AL283" s="50"/>
      <c r="AM283" s="50"/>
      <c r="AN283" s="50"/>
      <c r="AO283" s="50"/>
      <c r="AP283" s="50"/>
      <c r="AQ283" s="50"/>
      <c r="AR283" s="50"/>
      <c r="AS283" s="50"/>
      <c r="AT283" s="50"/>
      <c r="AU283" s="50"/>
    </row>
    <row r="284" s="4" customFormat="1" ht="14.25" spans="6:47">
      <c r="F284" s="33"/>
      <c r="G284" s="34"/>
      <c r="H284" s="35"/>
      <c r="I284" s="34"/>
      <c r="J284" s="35"/>
      <c r="K284" s="35"/>
      <c r="L284" s="35"/>
      <c r="M284" s="35"/>
      <c r="N284" s="35"/>
      <c r="O284" s="35"/>
      <c r="P284" s="43"/>
      <c r="R284" s="50"/>
      <c r="S284" s="50"/>
      <c r="T284" s="50"/>
      <c r="U284" s="50"/>
      <c r="V284" s="50"/>
      <c r="W284" s="50"/>
      <c r="X284" s="50"/>
      <c r="Y284" s="50"/>
      <c r="Z284" s="50"/>
      <c r="AA284" s="50"/>
      <c r="AB284" s="50"/>
      <c r="AC284" s="50"/>
      <c r="AD284" s="50"/>
      <c r="AE284" s="50"/>
      <c r="AF284" s="50"/>
      <c r="AG284" s="50"/>
      <c r="AH284" s="50"/>
      <c r="AI284" s="50"/>
      <c r="AJ284" s="50"/>
      <c r="AK284" s="50"/>
      <c r="AL284" s="50"/>
      <c r="AM284" s="50"/>
      <c r="AN284" s="50"/>
      <c r="AO284" s="50"/>
      <c r="AP284" s="50"/>
      <c r="AQ284" s="50"/>
      <c r="AR284" s="50"/>
      <c r="AS284" s="50"/>
      <c r="AT284" s="50"/>
      <c r="AU284" s="50"/>
    </row>
    <row r="285" s="4" customFormat="1" ht="14.25" spans="6:47">
      <c r="F285" s="33"/>
      <c r="G285" s="34"/>
      <c r="H285" s="35"/>
      <c r="I285" s="34"/>
      <c r="J285" s="35"/>
      <c r="K285" s="35"/>
      <c r="L285" s="35"/>
      <c r="M285" s="35"/>
      <c r="N285" s="35"/>
      <c r="O285" s="35"/>
      <c r="P285" s="43"/>
      <c r="R285" s="50"/>
      <c r="S285" s="50"/>
      <c r="T285" s="50"/>
      <c r="U285" s="50"/>
      <c r="V285" s="50"/>
      <c r="W285" s="50"/>
      <c r="X285" s="50"/>
      <c r="Y285" s="50"/>
      <c r="Z285" s="50"/>
      <c r="AA285" s="50"/>
      <c r="AB285" s="50"/>
      <c r="AC285" s="50"/>
      <c r="AD285" s="50"/>
      <c r="AE285" s="50"/>
      <c r="AF285" s="50"/>
      <c r="AG285" s="50"/>
      <c r="AH285" s="50"/>
      <c r="AI285" s="50"/>
      <c r="AJ285" s="50"/>
      <c r="AK285" s="50"/>
      <c r="AL285" s="50"/>
      <c r="AM285" s="50"/>
      <c r="AN285" s="50"/>
      <c r="AO285" s="50"/>
      <c r="AP285" s="50"/>
      <c r="AQ285" s="50"/>
      <c r="AR285" s="50"/>
      <c r="AS285" s="50"/>
      <c r="AT285" s="50"/>
      <c r="AU285" s="50"/>
    </row>
    <row r="286" s="4" customFormat="1" ht="14.25" spans="6:47">
      <c r="F286" s="33"/>
      <c r="G286" s="34"/>
      <c r="H286" s="35"/>
      <c r="I286" s="34"/>
      <c r="J286" s="35"/>
      <c r="K286" s="35"/>
      <c r="L286" s="35"/>
      <c r="M286" s="35"/>
      <c r="N286" s="35"/>
      <c r="O286" s="35"/>
      <c r="P286" s="43"/>
      <c r="R286" s="50"/>
      <c r="S286" s="50"/>
      <c r="T286" s="50"/>
      <c r="U286" s="50"/>
      <c r="V286" s="50"/>
      <c r="W286" s="50"/>
      <c r="X286" s="50"/>
      <c r="Y286" s="50"/>
      <c r="Z286" s="50"/>
      <c r="AA286" s="50"/>
      <c r="AB286" s="50"/>
      <c r="AC286" s="50"/>
      <c r="AD286" s="50"/>
      <c r="AE286" s="50"/>
      <c r="AF286" s="50"/>
      <c r="AG286" s="50"/>
      <c r="AH286" s="50"/>
      <c r="AI286" s="50"/>
      <c r="AJ286" s="50"/>
      <c r="AK286" s="50"/>
      <c r="AL286" s="50"/>
      <c r="AM286" s="50"/>
      <c r="AN286" s="50"/>
      <c r="AO286" s="50"/>
      <c r="AP286" s="50"/>
      <c r="AQ286" s="50"/>
      <c r="AR286" s="50"/>
      <c r="AS286" s="50"/>
      <c r="AT286" s="50"/>
      <c r="AU286" s="50"/>
    </row>
    <row r="287" s="4" customFormat="1" ht="14.25" spans="6:47">
      <c r="F287" s="33"/>
      <c r="G287" s="34"/>
      <c r="H287" s="35"/>
      <c r="I287" s="34"/>
      <c r="J287" s="35"/>
      <c r="K287" s="35"/>
      <c r="L287" s="35"/>
      <c r="M287" s="35"/>
      <c r="N287" s="35"/>
      <c r="O287" s="35"/>
      <c r="P287" s="43"/>
      <c r="R287" s="50"/>
      <c r="S287" s="50"/>
      <c r="T287" s="50"/>
      <c r="U287" s="50"/>
      <c r="V287" s="50"/>
      <c r="W287" s="50"/>
      <c r="X287" s="50"/>
      <c r="Y287" s="50"/>
      <c r="Z287" s="50"/>
      <c r="AA287" s="50"/>
      <c r="AB287" s="50"/>
      <c r="AC287" s="50"/>
      <c r="AD287" s="50"/>
      <c r="AE287" s="50"/>
      <c r="AF287" s="50"/>
      <c r="AG287" s="50"/>
      <c r="AH287" s="50"/>
      <c r="AI287" s="50"/>
      <c r="AJ287" s="50"/>
      <c r="AK287" s="50"/>
      <c r="AL287" s="50"/>
      <c r="AM287" s="50"/>
      <c r="AN287" s="50"/>
      <c r="AO287" s="50"/>
      <c r="AP287" s="50"/>
      <c r="AQ287" s="50"/>
      <c r="AR287" s="50"/>
      <c r="AS287" s="50"/>
      <c r="AT287" s="50"/>
      <c r="AU287" s="50"/>
    </row>
    <row r="288" s="4" customFormat="1" ht="14.25" spans="6:47">
      <c r="F288" s="33"/>
      <c r="G288" s="34"/>
      <c r="H288" s="35"/>
      <c r="I288" s="34"/>
      <c r="J288" s="35"/>
      <c r="K288" s="35"/>
      <c r="L288" s="35"/>
      <c r="M288" s="35"/>
      <c r="N288" s="35"/>
      <c r="O288" s="35"/>
      <c r="P288" s="43"/>
      <c r="R288" s="50"/>
      <c r="S288" s="50"/>
      <c r="T288" s="50"/>
      <c r="U288" s="50"/>
      <c r="V288" s="50"/>
      <c r="W288" s="50"/>
      <c r="X288" s="50"/>
      <c r="Y288" s="50"/>
      <c r="Z288" s="50"/>
      <c r="AA288" s="50"/>
      <c r="AB288" s="50"/>
      <c r="AC288" s="50"/>
      <c r="AD288" s="50"/>
      <c r="AE288" s="50"/>
      <c r="AF288" s="50"/>
      <c r="AG288" s="50"/>
      <c r="AH288" s="50"/>
      <c r="AI288" s="50"/>
      <c r="AJ288" s="50"/>
      <c r="AK288" s="50"/>
      <c r="AL288" s="50"/>
      <c r="AM288" s="50"/>
      <c r="AN288" s="50"/>
      <c r="AO288" s="50"/>
      <c r="AP288" s="50"/>
      <c r="AQ288" s="50"/>
      <c r="AR288" s="50"/>
      <c r="AS288" s="50"/>
      <c r="AT288" s="50"/>
      <c r="AU288" s="50"/>
    </row>
    <row r="289" s="4" customFormat="1" ht="14.25" spans="6:47">
      <c r="F289" s="33"/>
      <c r="G289" s="34"/>
      <c r="H289" s="35"/>
      <c r="I289" s="34"/>
      <c r="J289" s="35"/>
      <c r="K289" s="35"/>
      <c r="L289" s="35"/>
      <c r="M289" s="35"/>
      <c r="N289" s="35"/>
      <c r="O289" s="35"/>
      <c r="P289" s="43"/>
      <c r="R289" s="50"/>
      <c r="S289" s="50"/>
      <c r="T289" s="50"/>
      <c r="U289" s="50"/>
      <c r="V289" s="50"/>
      <c r="W289" s="50"/>
      <c r="X289" s="50"/>
      <c r="Y289" s="50"/>
      <c r="Z289" s="50"/>
      <c r="AA289" s="50"/>
      <c r="AB289" s="50"/>
      <c r="AC289" s="50"/>
      <c r="AD289" s="50"/>
      <c r="AE289" s="50"/>
      <c r="AF289" s="50"/>
      <c r="AG289" s="50"/>
      <c r="AH289" s="50"/>
      <c r="AI289" s="50"/>
      <c r="AJ289" s="50"/>
      <c r="AK289" s="50"/>
      <c r="AL289" s="50"/>
      <c r="AM289" s="50"/>
      <c r="AN289" s="50"/>
      <c r="AO289" s="50"/>
      <c r="AP289" s="50"/>
      <c r="AQ289" s="50"/>
      <c r="AR289" s="50"/>
      <c r="AS289" s="50"/>
      <c r="AT289" s="50"/>
      <c r="AU289" s="50"/>
    </row>
    <row r="290" s="4" customFormat="1" ht="14.25" spans="6:47">
      <c r="F290" s="33"/>
      <c r="G290" s="34"/>
      <c r="H290" s="35"/>
      <c r="I290" s="34"/>
      <c r="J290" s="35"/>
      <c r="K290" s="35"/>
      <c r="L290" s="35"/>
      <c r="M290" s="35"/>
      <c r="N290" s="35"/>
      <c r="O290" s="35"/>
      <c r="P290" s="43"/>
      <c r="R290" s="50"/>
      <c r="S290" s="50"/>
      <c r="T290" s="50"/>
      <c r="U290" s="50"/>
      <c r="V290" s="50"/>
      <c r="W290" s="50"/>
      <c r="X290" s="50"/>
      <c r="Y290" s="50"/>
      <c r="Z290" s="50"/>
      <c r="AA290" s="50"/>
      <c r="AB290" s="50"/>
      <c r="AC290" s="50"/>
      <c r="AD290" s="50"/>
      <c r="AE290" s="50"/>
      <c r="AF290" s="50"/>
      <c r="AG290" s="50"/>
      <c r="AH290" s="50"/>
      <c r="AI290" s="50"/>
      <c r="AJ290" s="50"/>
      <c r="AK290" s="50"/>
      <c r="AL290" s="50"/>
      <c r="AM290" s="50"/>
      <c r="AN290" s="50"/>
      <c r="AO290" s="50"/>
      <c r="AP290" s="50"/>
      <c r="AQ290" s="50"/>
      <c r="AR290" s="50"/>
      <c r="AS290" s="50"/>
      <c r="AT290" s="50"/>
      <c r="AU290" s="50"/>
    </row>
    <row r="291" s="4" customFormat="1" ht="14.25" spans="6:47">
      <c r="F291" s="33"/>
      <c r="G291" s="34"/>
      <c r="H291" s="35"/>
      <c r="I291" s="34"/>
      <c r="J291" s="35"/>
      <c r="K291" s="35"/>
      <c r="L291" s="35"/>
      <c r="M291" s="35"/>
      <c r="N291" s="35"/>
      <c r="O291" s="35"/>
      <c r="P291" s="43"/>
      <c r="R291" s="50"/>
      <c r="S291" s="50"/>
      <c r="T291" s="50"/>
      <c r="U291" s="50"/>
      <c r="V291" s="50"/>
      <c r="W291" s="50"/>
      <c r="X291" s="50"/>
      <c r="Y291" s="50"/>
      <c r="Z291" s="50"/>
      <c r="AA291" s="50"/>
      <c r="AB291" s="50"/>
      <c r="AC291" s="50"/>
      <c r="AD291" s="50"/>
      <c r="AE291" s="50"/>
      <c r="AF291" s="50"/>
      <c r="AG291" s="50"/>
      <c r="AH291" s="50"/>
      <c r="AI291" s="50"/>
      <c r="AJ291" s="50"/>
      <c r="AK291" s="50"/>
      <c r="AL291" s="50"/>
      <c r="AM291" s="50"/>
      <c r="AN291" s="50"/>
      <c r="AO291" s="50"/>
      <c r="AP291" s="50"/>
      <c r="AQ291" s="50"/>
      <c r="AR291" s="50"/>
      <c r="AS291" s="50"/>
      <c r="AT291" s="50"/>
      <c r="AU291" s="50"/>
    </row>
    <row r="292" s="4" customFormat="1" ht="14.25" spans="6:47">
      <c r="F292" s="33"/>
      <c r="G292" s="34"/>
      <c r="H292" s="35"/>
      <c r="I292" s="34"/>
      <c r="J292" s="35"/>
      <c r="K292" s="35"/>
      <c r="L292" s="35"/>
      <c r="M292" s="35"/>
      <c r="N292" s="35"/>
      <c r="O292" s="35"/>
      <c r="P292" s="43"/>
      <c r="R292" s="50"/>
      <c r="S292" s="50"/>
      <c r="T292" s="50"/>
      <c r="U292" s="50"/>
      <c r="V292" s="50"/>
      <c r="W292" s="50"/>
      <c r="X292" s="50"/>
      <c r="Y292" s="50"/>
      <c r="Z292" s="50"/>
      <c r="AA292" s="50"/>
      <c r="AB292" s="50"/>
      <c r="AC292" s="50"/>
      <c r="AD292" s="50"/>
      <c r="AE292" s="50"/>
      <c r="AF292" s="50"/>
      <c r="AG292" s="50"/>
      <c r="AH292" s="50"/>
      <c r="AI292" s="50"/>
      <c r="AJ292" s="50"/>
      <c r="AK292" s="50"/>
      <c r="AL292" s="50"/>
      <c r="AM292" s="50"/>
      <c r="AN292" s="50"/>
      <c r="AO292" s="50"/>
      <c r="AP292" s="50"/>
      <c r="AQ292" s="50"/>
      <c r="AR292" s="50"/>
      <c r="AS292" s="50"/>
      <c r="AT292" s="50"/>
      <c r="AU292" s="50"/>
    </row>
    <row r="293" s="4" customFormat="1" ht="14.25" spans="6:47">
      <c r="F293" s="33"/>
      <c r="G293" s="34"/>
      <c r="H293" s="35"/>
      <c r="I293" s="34"/>
      <c r="J293" s="35"/>
      <c r="K293" s="35"/>
      <c r="L293" s="35"/>
      <c r="M293" s="35"/>
      <c r="N293" s="35"/>
      <c r="O293" s="35"/>
      <c r="P293" s="43"/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0"/>
      <c r="AG293" s="50"/>
      <c r="AH293" s="50"/>
      <c r="AI293" s="50"/>
      <c r="AJ293" s="50"/>
      <c r="AK293" s="50"/>
      <c r="AL293" s="50"/>
      <c r="AM293" s="50"/>
      <c r="AN293" s="50"/>
      <c r="AO293" s="50"/>
      <c r="AP293" s="50"/>
      <c r="AQ293" s="50"/>
      <c r="AR293" s="50"/>
      <c r="AS293" s="50"/>
      <c r="AT293" s="50"/>
      <c r="AU293" s="50"/>
    </row>
    <row r="294" s="4" customFormat="1" ht="14.25" spans="6:47">
      <c r="F294" s="33"/>
      <c r="G294" s="34"/>
      <c r="H294" s="35"/>
      <c r="I294" s="34"/>
      <c r="J294" s="35"/>
      <c r="K294" s="35"/>
      <c r="L294" s="35"/>
      <c r="M294" s="35"/>
      <c r="N294" s="35"/>
      <c r="O294" s="35"/>
      <c r="P294" s="43"/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0"/>
      <c r="AG294" s="50"/>
      <c r="AH294" s="50"/>
      <c r="AI294" s="50"/>
      <c r="AJ294" s="50"/>
      <c r="AK294" s="50"/>
      <c r="AL294" s="50"/>
      <c r="AM294" s="50"/>
      <c r="AN294" s="50"/>
      <c r="AO294" s="50"/>
      <c r="AP294" s="50"/>
      <c r="AQ294" s="50"/>
      <c r="AR294" s="50"/>
      <c r="AS294" s="50"/>
      <c r="AT294" s="50"/>
      <c r="AU294" s="50"/>
    </row>
    <row r="295" s="4" customFormat="1" ht="14.25" spans="6:47">
      <c r="F295" s="33"/>
      <c r="G295" s="34"/>
      <c r="H295" s="35"/>
      <c r="I295" s="34"/>
      <c r="J295" s="35"/>
      <c r="K295" s="35"/>
      <c r="L295" s="35"/>
      <c r="M295" s="35"/>
      <c r="N295" s="35"/>
      <c r="O295" s="35"/>
      <c r="P295" s="43"/>
      <c r="R295" s="50"/>
      <c r="S295" s="50"/>
      <c r="T295" s="50"/>
      <c r="U295" s="50"/>
      <c r="V295" s="50"/>
      <c r="W295" s="50"/>
      <c r="X295" s="50"/>
      <c r="Y295" s="50"/>
      <c r="Z295" s="50"/>
      <c r="AA295" s="50"/>
      <c r="AB295" s="50"/>
      <c r="AC295" s="50"/>
      <c r="AD295" s="50"/>
      <c r="AE295" s="50"/>
      <c r="AF295" s="50"/>
      <c r="AG295" s="50"/>
      <c r="AH295" s="50"/>
      <c r="AI295" s="50"/>
      <c r="AJ295" s="50"/>
      <c r="AK295" s="50"/>
      <c r="AL295" s="50"/>
      <c r="AM295" s="50"/>
      <c r="AN295" s="50"/>
      <c r="AO295" s="50"/>
      <c r="AP295" s="50"/>
      <c r="AQ295" s="50"/>
      <c r="AR295" s="50"/>
      <c r="AS295" s="50"/>
      <c r="AT295" s="50"/>
      <c r="AU295" s="50"/>
    </row>
    <row r="296" s="4" customFormat="1" ht="14.25" spans="6:47">
      <c r="F296" s="33"/>
      <c r="G296" s="34"/>
      <c r="H296" s="35"/>
      <c r="I296" s="34"/>
      <c r="J296" s="35"/>
      <c r="K296" s="35"/>
      <c r="L296" s="35"/>
      <c r="M296" s="35"/>
      <c r="N296" s="35"/>
      <c r="O296" s="35"/>
      <c r="P296" s="43"/>
      <c r="R296" s="50"/>
      <c r="S296" s="50"/>
      <c r="T296" s="50"/>
      <c r="U296" s="50"/>
      <c r="V296" s="50"/>
      <c r="W296" s="50"/>
      <c r="X296" s="50"/>
      <c r="Y296" s="50"/>
      <c r="Z296" s="50"/>
      <c r="AA296" s="50"/>
      <c r="AB296" s="50"/>
      <c r="AC296" s="50"/>
      <c r="AD296" s="50"/>
      <c r="AE296" s="50"/>
      <c r="AF296" s="50"/>
      <c r="AG296" s="50"/>
      <c r="AH296" s="50"/>
      <c r="AI296" s="50"/>
      <c r="AJ296" s="50"/>
      <c r="AK296" s="50"/>
      <c r="AL296" s="50"/>
      <c r="AM296" s="50"/>
      <c r="AN296" s="50"/>
      <c r="AO296" s="50"/>
      <c r="AP296" s="50"/>
      <c r="AQ296" s="50"/>
      <c r="AR296" s="50"/>
      <c r="AS296" s="50"/>
      <c r="AT296" s="50"/>
      <c r="AU296" s="50"/>
    </row>
    <row r="297" s="4" customFormat="1" ht="14.25" spans="6:47">
      <c r="F297" s="33"/>
      <c r="G297" s="34"/>
      <c r="H297" s="35"/>
      <c r="I297" s="34"/>
      <c r="J297" s="35"/>
      <c r="K297" s="35"/>
      <c r="L297" s="35"/>
      <c r="M297" s="35"/>
      <c r="N297" s="35"/>
      <c r="O297" s="35"/>
      <c r="P297" s="43"/>
      <c r="R297" s="50"/>
      <c r="S297" s="50"/>
      <c r="T297" s="50"/>
      <c r="U297" s="50"/>
      <c r="V297" s="50"/>
      <c r="W297" s="50"/>
      <c r="X297" s="50"/>
      <c r="Y297" s="50"/>
      <c r="Z297" s="50"/>
      <c r="AA297" s="50"/>
      <c r="AB297" s="50"/>
      <c r="AC297" s="50"/>
      <c r="AD297" s="50"/>
      <c r="AE297" s="50"/>
      <c r="AF297" s="50"/>
      <c r="AG297" s="50"/>
      <c r="AH297" s="50"/>
      <c r="AI297" s="50"/>
      <c r="AJ297" s="50"/>
      <c r="AK297" s="50"/>
      <c r="AL297" s="50"/>
      <c r="AM297" s="50"/>
      <c r="AN297" s="50"/>
      <c r="AO297" s="50"/>
      <c r="AP297" s="50"/>
      <c r="AQ297" s="50"/>
      <c r="AR297" s="50"/>
      <c r="AS297" s="50"/>
      <c r="AT297" s="50"/>
      <c r="AU297" s="50"/>
    </row>
    <row r="298" s="4" customFormat="1" ht="14.25" spans="6:47">
      <c r="F298" s="33"/>
      <c r="G298" s="34"/>
      <c r="H298" s="35"/>
      <c r="I298" s="34"/>
      <c r="J298" s="35"/>
      <c r="K298" s="35"/>
      <c r="L298" s="35"/>
      <c r="M298" s="35"/>
      <c r="N298" s="35"/>
      <c r="O298" s="35"/>
      <c r="P298" s="43"/>
      <c r="R298" s="50"/>
      <c r="S298" s="50"/>
      <c r="T298" s="50"/>
      <c r="U298" s="50"/>
      <c r="V298" s="50"/>
      <c r="W298" s="50"/>
      <c r="X298" s="50"/>
      <c r="Y298" s="50"/>
      <c r="Z298" s="50"/>
      <c r="AA298" s="50"/>
      <c r="AB298" s="50"/>
      <c r="AC298" s="50"/>
      <c r="AD298" s="50"/>
      <c r="AE298" s="50"/>
      <c r="AF298" s="50"/>
      <c r="AG298" s="50"/>
      <c r="AH298" s="50"/>
      <c r="AI298" s="50"/>
      <c r="AJ298" s="50"/>
      <c r="AK298" s="50"/>
      <c r="AL298" s="50"/>
      <c r="AM298" s="50"/>
      <c r="AN298" s="50"/>
      <c r="AO298" s="50"/>
      <c r="AP298" s="50"/>
      <c r="AQ298" s="50"/>
      <c r="AR298" s="50"/>
      <c r="AS298" s="50"/>
      <c r="AT298" s="50"/>
      <c r="AU298" s="50"/>
    </row>
    <row r="299" s="4" customFormat="1" ht="14.25" spans="6:47">
      <c r="F299" s="33"/>
      <c r="G299" s="34"/>
      <c r="H299" s="35"/>
      <c r="I299" s="34"/>
      <c r="J299" s="35"/>
      <c r="K299" s="35"/>
      <c r="L299" s="35"/>
      <c r="M299" s="35"/>
      <c r="N299" s="35"/>
      <c r="O299" s="35"/>
      <c r="P299" s="43"/>
      <c r="R299" s="50"/>
      <c r="S299" s="50"/>
      <c r="T299" s="50"/>
      <c r="U299" s="50"/>
      <c r="V299" s="50"/>
      <c r="W299" s="50"/>
      <c r="X299" s="50"/>
      <c r="Y299" s="50"/>
      <c r="Z299" s="50"/>
      <c r="AA299" s="50"/>
      <c r="AB299" s="50"/>
      <c r="AC299" s="50"/>
      <c r="AD299" s="50"/>
      <c r="AE299" s="50"/>
      <c r="AF299" s="50"/>
      <c r="AG299" s="50"/>
      <c r="AH299" s="50"/>
      <c r="AI299" s="50"/>
      <c r="AJ299" s="50"/>
      <c r="AK299" s="50"/>
      <c r="AL299" s="50"/>
      <c r="AM299" s="50"/>
      <c r="AN299" s="50"/>
      <c r="AO299" s="50"/>
      <c r="AP299" s="50"/>
      <c r="AQ299" s="50"/>
      <c r="AR299" s="50"/>
      <c r="AS299" s="50"/>
      <c r="AT299" s="50"/>
      <c r="AU299" s="50"/>
    </row>
    <row r="300" s="4" customFormat="1" ht="14.25" spans="6:47">
      <c r="F300" s="33"/>
      <c r="G300" s="34"/>
      <c r="H300" s="35"/>
      <c r="I300" s="34"/>
      <c r="J300" s="35"/>
      <c r="K300" s="35"/>
      <c r="L300" s="35"/>
      <c r="M300" s="35"/>
      <c r="N300" s="35"/>
      <c r="O300" s="35"/>
      <c r="P300" s="43"/>
      <c r="R300" s="50"/>
      <c r="S300" s="50"/>
      <c r="T300" s="50"/>
      <c r="U300" s="50"/>
      <c r="V300" s="50"/>
      <c r="W300" s="50"/>
      <c r="X300" s="50"/>
      <c r="Y300" s="50"/>
      <c r="Z300" s="50"/>
      <c r="AA300" s="50"/>
      <c r="AB300" s="50"/>
      <c r="AC300" s="50"/>
      <c r="AD300" s="50"/>
      <c r="AE300" s="50"/>
      <c r="AF300" s="50"/>
      <c r="AG300" s="50"/>
      <c r="AH300" s="50"/>
      <c r="AI300" s="50"/>
      <c r="AJ300" s="50"/>
      <c r="AK300" s="50"/>
      <c r="AL300" s="50"/>
      <c r="AM300" s="50"/>
      <c r="AN300" s="50"/>
      <c r="AO300" s="50"/>
      <c r="AP300" s="50"/>
      <c r="AQ300" s="50"/>
      <c r="AR300" s="50"/>
      <c r="AS300" s="50"/>
      <c r="AT300" s="50"/>
      <c r="AU300" s="50"/>
    </row>
    <row r="301" s="4" customFormat="1" ht="14.25" spans="6:47">
      <c r="F301" s="33"/>
      <c r="G301" s="34"/>
      <c r="H301" s="35"/>
      <c r="I301" s="34"/>
      <c r="J301" s="35"/>
      <c r="K301" s="35"/>
      <c r="L301" s="35"/>
      <c r="M301" s="35"/>
      <c r="N301" s="35"/>
      <c r="O301" s="35"/>
      <c r="P301" s="43"/>
      <c r="R301" s="50"/>
      <c r="S301" s="50"/>
      <c r="T301" s="50"/>
      <c r="U301" s="50"/>
      <c r="V301" s="50"/>
      <c r="W301" s="50"/>
      <c r="X301" s="50"/>
      <c r="Y301" s="50"/>
      <c r="Z301" s="50"/>
      <c r="AA301" s="50"/>
      <c r="AB301" s="50"/>
      <c r="AC301" s="50"/>
      <c r="AD301" s="50"/>
      <c r="AE301" s="50"/>
      <c r="AF301" s="50"/>
      <c r="AG301" s="50"/>
      <c r="AH301" s="50"/>
      <c r="AI301" s="50"/>
      <c r="AJ301" s="50"/>
      <c r="AK301" s="50"/>
      <c r="AL301" s="50"/>
      <c r="AM301" s="50"/>
      <c r="AN301" s="50"/>
      <c r="AO301" s="50"/>
      <c r="AP301" s="50"/>
      <c r="AQ301" s="50"/>
      <c r="AR301" s="50"/>
      <c r="AS301" s="50"/>
      <c r="AT301" s="50"/>
      <c r="AU301" s="50"/>
    </row>
    <row r="302" s="4" customFormat="1" ht="14.25" spans="6:47">
      <c r="F302" s="33"/>
      <c r="G302" s="34"/>
      <c r="H302" s="35"/>
      <c r="I302" s="34"/>
      <c r="J302" s="35"/>
      <c r="K302" s="35"/>
      <c r="L302" s="35"/>
      <c r="M302" s="35"/>
      <c r="N302" s="35"/>
      <c r="O302" s="35"/>
      <c r="P302" s="43"/>
      <c r="R302" s="50"/>
      <c r="S302" s="50"/>
      <c r="T302" s="50"/>
      <c r="U302" s="50"/>
      <c r="V302" s="50"/>
      <c r="W302" s="50"/>
      <c r="X302" s="50"/>
      <c r="Y302" s="50"/>
      <c r="Z302" s="50"/>
      <c r="AA302" s="50"/>
      <c r="AB302" s="50"/>
      <c r="AC302" s="50"/>
      <c r="AD302" s="50"/>
      <c r="AE302" s="50"/>
      <c r="AF302" s="50"/>
      <c r="AG302" s="50"/>
      <c r="AH302" s="50"/>
      <c r="AI302" s="50"/>
      <c r="AJ302" s="50"/>
      <c r="AK302" s="50"/>
      <c r="AL302" s="50"/>
      <c r="AM302" s="50"/>
      <c r="AN302" s="50"/>
      <c r="AO302" s="50"/>
      <c r="AP302" s="50"/>
      <c r="AQ302" s="50"/>
      <c r="AR302" s="50"/>
      <c r="AS302" s="50"/>
      <c r="AT302" s="50"/>
      <c r="AU302" s="50"/>
    </row>
    <row r="303" s="4" customFormat="1" ht="14.25" spans="6:47">
      <c r="F303" s="33"/>
      <c r="G303" s="34"/>
      <c r="H303" s="35"/>
      <c r="I303" s="34"/>
      <c r="J303" s="35"/>
      <c r="K303" s="35"/>
      <c r="L303" s="35"/>
      <c r="M303" s="35"/>
      <c r="N303" s="35"/>
      <c r="O303" s="35"/>
      <c r="P303" s="43"/>
      <c r="R303" s="50"/>
      <c r="S303" s="50"/>
      <c r="T303" s="50"/>
      <c r="U303" s="50"/>
      <c r="V303" s="50"/>
      <c r="W303" s="50"/>
      <c r="X303" s="50"/>
      <c r="Y303" s="50"/>
      <c r="Z303" s="50"/>
      <c r="AA303" s="50"/>
      <c r="AB303" s="50"/>
      <c r="AC303" s="50"/>
      <c r="AD303" s="50"/>
      <c r="AE303" s="50"/>
      <c r="AF303" s="50"/>
      <c r="AG303" s="50"/>
      <c r="AH303" s="50"/>
      <c r="AI303" s="50"/>
      <c r="AJ303" s="50"/>
      <c r="AK303" s="50"/>
      <c r="AL303" s="50"/>
      <c r="AM303" s="50"/>
      <c r="AN303" s="50"/>
      <c r="AO303" s="50"/>
      <c r="AP303" s="50"/>
      <c r="AQ303" s="50"/>
      <c r="AR303" s="50"/>
      <c r="AS303" s="50"/>
      <c r="AT303" s="50"/>
      <c r="AU303" s="50"/>
    </row>
    <row r="304" s="4" customFormat="1" ht="14.25" spans="6:47">
      <c r="F304" s="33"/>
      <c r="G304" s="34"/>
      <c r="H304" s="35"/>
      <c r="I304" s="34"/>
      <c r="J304" s="35"/>
      <c r="K304" s="35"/>
      <c r="L304" s="35"/>
      <c r="M304" s="35"/>
      <c r="N304" s="35"/>
      <c r="O304" s="35"/>
      <c r="P304" s="43"/>
      <c r="R304" s="50"/>
      <c r="S304" s="50"/>
      <c r="T304" s="50"/>
      <c r="U304" s="50"/>
      <c r="V304" s="50"/>
      <c r="W304" s="50"/>
      <c r="X304" s="50"/>
      <c r="Y304" s="50"/>
      <c r="Z304" s="50"/>
      <c r="AA304" s="50"/>
      <c r="AB304" s="50"/>
      <c r="AC304" s="50"/>
      <c r="AD304" s="50"/>
      <c r="AE304" s="50"/>
      <c r="AF304" s="50"/>
      <c r="AG304" s="50"/>
      <c r="AH304" s="50"/>
      <c r="AI304" s="50"/>
      <c r="AJ304" s="50"/>
      <c r="AK304" s="50"/>
      <c r="AL304" s="50"/>
      <c r="AM304" s="50"/>
      <c r="AN304" s="50"/>
      <c r="AO304" s="50"/>
      <c r="AP304" s="50"/>
      <c r="AQ304" s="50"/>
      <c r="AR304" s="50"/>
      <c r="AS304" s="50"/>
      <c r="AT304" s="50"/>
      <c r="AU304" s="50"/>
    </row>
    <row r="305" s="4" customFormat="1" ht="14.25" spans="6:47">
      <c r="F305" s="33"/>
      <c r="G305" s="34"/>
      <c r="H305" s="35"/>
      <c r="I305" s="34"/>
      <c r="J305" s="35"/>
      <c r="K305" s="35"/>
      <c r="L305" s="35"/>
      <c r="M305" s="35"/>
      <c r="N305" s="35"/>
      <c r="O305" s="35"/>
      <c r="P305" s="43"/>
      <c r="R305" s="50"/>
      <c r="S305" s="50"/>
      <c r="T305" s="50"/>
      <c r="U305" s="50"/>
      <c r="V305" s="50"/>
      <c r="W305" s="50"/>
      <c r="X305" s="50"/>
      <c r="Y305" s="50"/>
      <c r="Z305" s="50"/>
      <c r="AA305" s="50"/>
      <c r="AB305" s="50"/>
      <c r="AC305" s="50"/>
      <c r="AD305" s="50"/>
      <c r="AE305" s="50"/>
      <c r="AF305" s="50"/>
      <c r="AG305" s="50"/>
      <c r="AH305" s="50"/>
      <c r="AI305" s="50"/>
      <c r="AJ305" s="50"/>
      <c r="AK305" s="50"/>
      <c r="AL305" s="50"/>
      <c r="AM305" s="50"/>
      <c r="AN305" s="50"/>
      <c r="AO305" s="50"/>
      <c r="AP305" s="50"/>
      <c r="AQ305" s="50"/>
      <c r="AR305" s="50"/>
      <c r="AS305" s="50"/>
      <c r="AT305" s="50"/>
      <c r="AU305" s="50"/>
    </row>
    <row r="306" s="4" customFormat="1" ht="14.25" spans="6:47">
      <c r="F306" s="33"/>
      <c r="G306" s="34"/>
      <c r="H306" s="35"/>
      <c r="I306" s="34"/>
      <c r="J306" s="35"/>
      <c r="K306" s="35"/>
      <c r="L306" s="35"/>
      <c r="M306" s="35"/>
      <c r="N306" s="35"/>
      <c r="O306" s="35"/>
      <c r="P306" s="43"/>
      <c r="R306" s="50"/>
      <c r="S306" s="50"/>
      <c r="T306" s="50"/>
      <c r="U306" s="50"/>
      <c r="V306" s="50"/>
      <c r="W306" s="50"/>
      <c r="X306" s="50"/>
      <c r="Y306" s="50"/>
      <c r="Z306" s="50"/>
      <c r="AA306" s="50"/>
      <c r="AB306" s="50"/>
      <c r="AC306" s="50"/>
      <c r="AD306" s="50"/>
      <c r="AE306" s="50"/>
      <c r="AF306" s="50"/>
      <c r="AG306" s="50"/>
      <c r="AH306" s="50"/>
      <c r="AI306" s="50"/>
      <c r="AJ306" s="50"/>
      <c r="AK306" s="50"/>
      <c r="AL306" s="50"/>
      <c r="AM306" s="50"/>
      <c r="AN306" s="50"/>
      <c r="AO306" s="50"/>
      <c r="AP306" s="50"/>
      <c r="AQ306" s="50"/>
      <c r="AR306" s="50"/>
      <c r="AS306" s="50"/>
      <c r="AT306" s="50"/>
      <c r="AU306" s="50"/>
    </row>
    <row r="307" s="4" customFormat="1" ht="14.25" spans="6:47">
      <c r="F307" s="33"/>
      <c r="G307" s="34"/>
      <c r="H307" s="35"/>
      <c r="I307" s="34"/>
      <c r="J307" s="35"/>
      <c r="K307" s="35"/>
      <c r="L307" s="35"/>
      <c r="M307" s="35"/>
      <c r="N307" s="35"/>
      <c r="O307" s="35"/>
      <c r="P307" s="43"/>
      <c r="R307" s="50"/>
      <c r="S307" s="50"/>
      <c r="T307" s="50"/>
      <c r="U307" s="50"/>
      <c r="V307" s="50"/>
      <c r="W307" s="50"/>
      <c r="X307" s="50"/>
      <c r="Y307" s="50"/>
      <c r="Z307" s="50"/>
      <c r="AA307" s="50"/>
      <c r="AB307" s="50"/>
      <c r="AC307" s="50"/>
      <c r="AD307" s="50"/>
      <c r="AE307" s="50"/>
      <c r="AF307" s="50"/>
      <c r="AG307" s="50"/>
      <c r="AH307" s="50"/>
      <c r="AI307" s="50"/>
      <c r="AJ307" s="50"/>
      <c r="AK307" s="50"/>
      <c r="AL307" s="50"/>
      <c r="AM307" s="50"/>
      <c r="AN307" s="50"/>
      <c r="AO307" s="50"/>
      <c r="AP307" s="50"/>
      <c r="AQ307" s="50"/>
      <c r="AR307" s="50"/>
      <c r="AS307" s="50"/>
      <c r="AT307" s="50"/>
      <c r="AU307" s="50"/>
    </row>
    <row r="308" s="4" customFormat="1" ht="14.25" spans="6:47">
      <c r="F308" s="33"/>
      <c r="G308" s="34"/>
      <c r="H308" s="35"/>
      <c r="I308" s="34"/>
      <c r="J308" s="35"/>
      <c r="K308" s="35"/>
      <c r="L308" s="35"/>
      <c r="M308" s="35"/>
      <c r="N308" s="35"/>
      <c r="O308" s="35"/>
      <c r="P308" s="43"/>
      <c r="R308" s="50"/>
      <c r="S308" s="50"/>
      <c r="T308" s="50"/>
      <c r="U308" s="50"/>
      <c r="V308" s="50"/>
      <c r="W308" s="50"/>
      <c r="X308" s="50"/>
      <c r="Y308" s="50"/>
      <c r="Z308" s="50"/>
      <c r="AA308" s="50"/>
      <c r="AB308" s="50"/>
      <c r="AC308" s="50"/>
      <c r="AD308" s="50"/>
      <c r="AE308" s="50"/>
      <c r="AF308" s="50"/>
      <c r="AG308" s="50"/>
      <c r="AH308" s="50"/>
      <c r="AI308" s="50"/>
      <c r="AJ308" s="50"/>
      <c r="AK308" s="50"/>
      <c r="AL308" s="50"/>
      <c r="AM308" s="50"/>
      <c r="AN308" s="50"/>
      <c r="AO308" s="50"/>
      <c r="AP308" s="50"/>
      <c r="AQ308" s="50"/>
      <c r="AR308" s="50"/>
      <c r="AS308" s="50"/>
      <c r="AT308" s="50"/>
      <c r="AU308" s="50"/>
    </row>
    <row r="309" s="4" customFormat="1" ht="14.25" spans="6:47">
      <c r="F309" s="33"/>
      <c r="G309" s="34"/>
      <c r="H309" s="35"/>
      <c r="I309" s="34"/>
      <c r="J309" s="35"/>
      <c r="K309" s="35"/>
      <c r="L309" s="35"/>
      <c r="M309" s="35"/>
      <c r="N309" s="35"/>
      <c r="O309" s="35"/>
      <c r="P309" s="43"/>
      <c r="R309" s="50"/>
      <c r="S309" s="50"/>
      <c r="T309" s="50"/>
      <c r="U309" s="50"/>
      <c r="V309" s="50"/>
      <c r="W309" s="50"/>
      <c r="X309" s="50"/>
      <c r="Y309" s="50"/>
      <c r="Z309" s="50"/>
      <c r="AA309" s="50"/>
      <c r="AB309" s="50"/>
      <c r="AC309" s="50"/>
      <c r="AD309" s="50"/>
      <c r="AE309" s="50"/>
      <c r="AF309" s="50"/>
      <c r="AG309" s="50"/>
      <c r="AH309" s="50"/>
      <c r="AI309" s="50"/>
      <c r="AJ309" s="50"/>
      <c r="AK309" s="50"/>
      <c r="AL309" s="50"/>
      <c r="AM309" s="50"/>
      <c r="AN309" s="50"/>
      <c r="AO309" s="50"/>
      <c r="AP309" s="50"/>
      <c r="AQ309" s="50"/>
      <c r="AR309" s="50"/>
      <c r="AS309" s="50"/>
      <c r="AT309" s="50"/>
      <c r="AU309" s="50"/>
    </row>
    <row r="310" s="4" customFormat="1" ht="14.25" spans="6:47">
      <c r="F310" s="33"/>
      <c r="G310" s="34"/>
      <c r="H310" s="35"/>
      <c r="I310" s="34"/>
      <c r="J310" s="35"/>
      <c r="K310" s="35"/>
      <c r="L310" s="35"/>
      <c r="M310" s="35"/>
      <c r="N310" s="35"/>
      <c r="O310" s="35"/>
      <c r="P310" s="43"/>
      <c r="R310" s="50"/>
      <c r="S310" s="50"/>
      <c r="T310" s="50"/>
      <c r="U310" s="50"/>
      <c r="V310" s="50"/>
      <c r="W310" s="50"/>
      <c r="X310" s="50"/>
      <c r="Y310" s="50"/>
      <c r="Z310" s="50"/>
      <c r="AA310" s="50"/>
      <c r="AB310" s="50"/>
      <c r="AC310" s="50"/>
      <c r="AD310" s="50"/>
      <c r="AE310" s="50"/>
      <c r="AF310" s="50"/>
      <c r="AG310" s="50"/>
      <c r="AH310" s="50"/>
      <c r="AI310" s="50"/>
      <c r="AJ310" s="50"/>
      <c r="AK310" s="50"/>
      <c r="AL310" s="50"/>
      <c r="AM310" s="50"/>
      <c r="AN310" s="50"/>
      <c r="AO310" s="50"/>
      <c r="AP310" s="50"/>
      <c r="AQ310" s="50"/>
      <c r="AR310" s="50"/>
      <c r="AS310" s="50"/>
      <c r="AT310" s="50"/>
      <c r="AU310" s="50"/>
    </row>
    <row r="311" s="4" customFormat="1" ht="14.25" spans="6:47">
      <c r="F311" s="33"/>
      <c r="G311" s="34"/>
      <c r="H311" s="35"/>
      <c r="I311" s="34"/>
      <c r="J311" s="35"/>
      <c r="K311" s="35"/>
      <c r="L311" s="35"/>
      <c r="M311" s="35"/>
      <c r="N311" s="35"/>
      <c r="O311" s="35"/>
      <c r="P311" s="43"/>
      <c r="R311" s="50"/>
      <c r="S311" s="50"/>
      <c r="T311" s="50"/>
      <c r="U311" s="50"/>
      <c r="V311" s="50"/>
      <c r="W311" s="50"/>
      <c r="X311" s="50"/>
      <c r="Y311" s="50"/>
      <c r="Z311" s="50"/>
      <c r="AA311" s="50"/>
      <c r="AB311" s="50"/>
      <c r="AC311" s="50"/>
      <c r="AD311" s="50"/>
      <c r="AE311" s="50"/>
      <c r="AF311" s="50"/>
      <c r="AG311" s="50"/>
      <c r="AH311" s="50"/>
      <c r="AI311" s="50"/>
      <c r="AJ311" s="50"/>
      <c r="AK311" s="50"/>
      <c r="AL311" s="50"/>
      <c r="AM311" s="50"/>
      <c r="AN311" s="50"/>
      <c r="AO311" s="50"/>
      <c r="AP311" s="50"/>
      <c r="AQ311" s="50"/>
      <c r="AR311" s="50"/>
      <c r="AS311" s="50"/>
      <c r="AT311" s="50"/>
      <c r="AU311" s="50"/>
    </row>
    <row r="312" s="4" customFormat="1" ht="14.25" spans="6:47">
      <c r="F312" s="33"/>
      <c r="G312" s="34"/>
      <c r="H312" s="35"/>
      <c r="I312" s="34"/>
      <c r="J312" s="35"/>
      <c r="K312" s="35"/>
      <c r="L312" s="35"/>
      <c r="M312" s="35"/>
      <c r="N312" s="35"/>
      <c r="O312" s="35"/>
      <c r="P312" s="43"/>
      <c r="R312" s="50"/>
      <c r="S312" s="50"/>
      <c r="T312" s="50"/>
      <c r="U312" s="50"/>
      <c r="V312" s="50"/>
      <c r="W312" s="50"/>
      <c r="X312" s="50"/>
      <c r="Y312" s="50"/>
      <c r="Z312" s="50"/>
      <c r="AA312" s="50"/>
      <c r="AB312" s="50"/>
      <c r="AC312" s="50"/>
      <c r="AD312" s="50"/>
      <c r="AE312" s="50"/>
      <c r="AF312" s="50"/>
      <c r="AG312" s="50"/>
      <c r="AH312" s="50"/>
      <c r="AI312" s="50"/>
      <c r="AJ312" s="50"/>
      <c r="AK312" s="50"/>
      <c r="AL312" s="50"/>
      <c r="AM312" s="50"/>
      <c r="AN312" s="50"/>
      <c r="AO312" s="50"/>
      <c r="AP312" s="50"/>
      <c r="AQ312" s="50"/>
      <c r="AR312" s="50"/>
      <c r="AS312" s="50"/>
      <c r="AT312" s="50"/>
      <c r="AU312" s="50"/>
    </row>
    <row r="313" s="4" customFormat="1" ht="14.25" spans="6:47">
      <c r="F313" s="33"/>
      <c r="G313" s="34"/>
      <c r="H313" s="35"/>
      <c r="I313" s="34"/>
      <c r="J313" s="35"/>
      <c r="K313" s="35"/>
      <c r="L313" s="35"/>
      <c r="M313" s="35"/>
      <c r="N313" s="35"/>
      <c r="O313" s="35"/>
      <c r="P313" s="43"/>
      <c r="R313" s="50"/>
      <c r="S313" s="50"/>
      <c r="T313" s="50"/>
      <c r="U313" s="50"/>
      <c r="V313" s="50"/>
      <c r="W313" s="50"/>
      <c r="X313" s="50"/>
      <c r="Y313" s="50"/>
      <c r="Z313" s="50"/>
      <c r="AA313" s="50"/>
      <c r="AB313" s="50"/>
      <c r="AC313" s="50"/>
      <c r="AD313" s="50"/>
      <c r="AE313" s="50"/>
      <c r="AF313" s="50"/>
      <c r="AG313" s="50"/>
      <c r="AH313" s="50"/>
      <c r="AI313" s="50"/>
      <c r="AJ313" s="50"/>
      <c r="AK313" s="50"/>
      <c r="AL313" s="50"/>
      <c r="AM313" s="50"/>
      <c r="AN313" s="50"/>
      <c r="AO313" s="50"/>
      <c r="AP313" s="50"/>
      <c r="AQ313" s="50"/>
      <c r="AR313" s="50"/>
      <c r="AS313" s="50"/>
      <c r="AT313" s="50"/>
      <c r="AU313" s="50"/>
    </row>
    <row r="314" s="4" customFormat="1" ht="14.25" spans="6:47">
      <c r="F314" s="33"/>
      <c r="G314" s="34"/>
      <c r="H314" s="35"/>
      <c r="I314" s="34"/>
      <c r="J314" s="35"/>
      <c r="K314" s="35"/>
      <c r="L314" s="35"/>
      <c r="M314" s="35"/>
      <c r="N314" s="35"/>
      <c r="O314" s="35"/>
      <c r="P314" s="43"/>
      <c r="R314" s="50"/>
      <c r="S314" s="50"/>
      <c r="T314" s="50"/>
      <c r="U314" s="50"/>
      <c r="V314" s="50"/>
      <c r="W314" s="50"/>
      <c r="X314" s="50"/>
      <c r="Y314" s="50"/>
      <c r="Z314" s="50"/>
      <c r="AA314" s="50"/>
      <c r="AB314" s="50"/>
      <c r="AC314" s="50"/>
      <c r="AD314" s="50"/>
      <c r="AE314" s="50"/>
      <c r="AF314" s="50"/>
      <c r="AG314" s="50"/>
      <c r="AH314" s="50"/>
      <c r="AI314" s="50"/>
      <c r="AJ314" s="50"/>
      <c r="AK314" s="50"/>
      <c r="AL314" s="50"/>
      <c r="AM314" s="50"/>
      <c r="AN314" s="50"/>
      <c r="AO314" s="50"/>
      <c r="AP314" s="50"/>
      <c r="AQ314" s="50"/>
      <c r="AR314" s="50"/>
      <c r="AS314" s="50"/>
      <c r="AT314" s="50"/>
      <c r="AU314" s="50"/>
    </row>
    <row r="315" s="4" customFormat="1" ht="14.25" spans="6:47">
      <c r="F315" s="33"/>
      <c r="G315" s="34"/>
      <c r="H315" s="35"/>
      <c r="I315" s="34"/>
      <c r="J315" s="35"/>
      <c r="K315" s="35"/>
      <c r="L315" s="35"/>
      <c r="M315" s="35"/>
      <c r="N315" s="35"/>
      <c r="O315" s="35"/>
      <c r="P315" s="43"/>
      <c r="R315" s="50"/>
      <c r="S315" s="50"/>
      <c r="T315" s="50"/>
      <c r="U315" s="50"/>
      <c r="V315" s="50"/>
      <c r="W315" s="50"/>
      <c r="X315" s="50"/>
      <c r="Y315" s="50"/>
      <c r="Z315" s="50"/>
      <c r="AA315" s="50"/>
      <c r="AB315" s="50"/>
      <c r="AC315" s="50"/>
      <c r="AD315" s="50"/>
      <c r="AE315" s="50"/>
      <c r="AF315" s="50"/>
      <c r="AG315" s="50"/>
      <c r="AH315" s="50"/>
      <c r="AI315" s="50"/>
      <c r="AJ315" s="50"/>
      <c r="AK315" s="50"/>
      <c r="AL315" s="50"/>
      <c r="AM315" s="50"/>
      <c r="AN315" s="50"/>
      <c r="AO315" s="50"/>
      <c r="AP315" s="50"/>
      <c r="AQ315" s="50"/>
      <c r="AR315" s="50"/>
      <c r="AS315" s="50"/>
      <c r="AT315" s="50"/>
      <c r="AU315" s="50"/>
    </row>
    <row r="316" s="4" customFormat="1" ht="14.25" spans="6:47">
      <c r="F316" s="33"/>
      <c r="G316" s="34"/>
      <c r="H316" s="35"/>
      <c r="I316" s="34"/>
      <c r="J316" s="35"/>
      <c r="K316" s="35"/>
      <c r="L316" s="35"/>
      <c r="M316" s="35"/>
      <c r="N316" s="35"/>
      <c r="O316" s="35"/>
      <c r="P316" s="43"/>
      <c r="R316" s="50"/>
      <c r="S316" s="50"/>
      <c r="T316" s="50"/>
      <c r="U316" s="50"/>
      <c r="V316" s="50"/>
      <c r="W316" s="50"/>
      <c r="X316" s="50"/>
      <c r="Y316" s="50"/>
      <c r="Z316" s="50"/>
      <c r="AA316" s="50"/>
      <c r="AB316" s="50"/>
      <c r="AC316" s="50"/>
      <c r="AD316" s="50"/>
      <c r="AE316" s="50"/>
      <c r="AF316" s="50"/>
      <c r="AG316" s="50"/>
      <c r="AH316" s="50"/>
      <c r="AI316" s="50"/>
      <c r="AJ316" s="50"/>
      <c r="AK316" s="50"/>
      <c r="AL316" s="50"/>
      <c r="AM316" s="50"/>
      <c r="AN316" s="50"/>
      <c r="AO316" s="50"/>
      <c r="AP316" s="50"/>
      <c r="AQ316" s="50"/>
      <c r="AR316" s="50"/>
      <c r="AS316" s="50"/>
      <c r="AT316" s="50"/>
      <c r="AU316" s="50"/>
    </row>
    <row r="317" s="4" customFormat="1" ht="14.25" spans="6:47">
      <c r="F317" s="33"/>
      <c r="G317" s="34"/>
      <c r="H317" s="35"/>
      <c r="I317" s="34"/>
      <c r="J317" s="35"/>
      <c r="K317" s="35"/>
      <c r="L317" s="35"/>
      <c r="M317" s="35"/>
      <c r="N317" s="35"/>
      <c r="O317" s="35"/>
      <c r="P317" s="43"/>
      <c r="R317" s="50"/>
      <c r="S317" s="50"/>
      <c r="T317" s="50"/>
      <c r="U317" s="50"/>
      <c r="V317" s="50"/>
      <c r="W317" s="50"/>
      <c r="X317" s="50"/>
      <c r="Y317" s="50"/>
      <c r="Z317" s="50"/>
      <c r="AA317" s="50"/>
      <c r="AB317" s="50"/>
      <c r="AC317" s="50"/>
      <c r="AD317" s="50"/>
      <c r="AE317" s="50"/>
      <c r="AF317" s="50"/>
      <c r="AG317" s="50"/>
      <c r="AH317" s="50"/>
      <c r="AI317" s="50"/>
      <c r="AJ317" s="50"/>
      <c r="AK317" s="50"/>
      <c r="AL317" s="50"/>
      <c r="AM317" s="50"/>
      <c r="AN317" s="50"/>
      <c r="AO317" s="50"/>
      <c r="AP317" s="50"/>
      <c r="AQ317" s="50"/>
      <c r="AR317" s="50"/>
      <c r="AS317" s="50"/>
      <c r="AT317" s="50"/>
      <c r="AU317" s="50"/>
    </row>
    <row r="318" s="4" customFormat="1" ht="14.25" spans="6:47">
      <c r="F318" s="33"/>
      <c r="G318" s="34"/>
      <c r="H318" s="35"/>
      <c r="I318" s="34"/>
      <c r="J318" s="35"/>
      <c r="K318" s="35"/>
      <c r="L318" s="35"/>
      <c r="M318" s="35"/>
      <c r="N318" s="35"/>
      <c r="O318" s="35"/>
      <c r="P318" s="43"/>
      <c r="R318" s="50"/>
      <c r="S318" s="50"/>
      <c r="T318" s="50"/>
      <c r="U318" s="50"/>
      <c r="V318" s="50"/>
      <c r="W318" s="50"/>
      <c r="X318" s="50"/>
      <c r="Y318" s="50"/>
      <c r="Z318" s="50"/>
      <c r="AA318" s="50"/>
      <c r="AB318" s="50"/>
      <c r="AC318" s="50"/>
      <c r="AD318" s="50"/>
      <c r="AE318" s="50"/>
      <c r="AF318" s="50"/>
      <c r="AG318" s="50"/>
      <c r="AH318" s="50"/>
      <c r="AI318" s="50"/>
      <c r="AJ318" s="50"/>
      <c r="AK318" s="50"/>
      <c r="AL318" s="50"/>
      <c r="AM318" s="50"/>
      <c r="AN318" s="50"/>
      <c r="AO318" s="50"/>
      <c r="AP318" s="50"/>
      <c r="AQ318" s="50"/>
      <c r="AR318" s="50"/>
      <c r="AS318" s="50"/>
      <c r="AT318" s="50"/>
      <c r="AU318" s="50"/>
    </row>
    <row r="319" s="4" customFormat="1" ht="14.25" spans="6:47">
      <c r="F319" s="33"/>
      <c r="G319" s="34"/>
      <c r="H319" s="35"/>
      <c r="I319" s="34"/>
      <c r="J319" s="35"/>
      <c r="K319" s="35"/>
      <c r="L319" s="35"/>
      <c r="M319" s="35"/>
      <c r="N319" s="35"/>
      <c r="O319" s="35"/>
      <c r="P319" s="43"/>
      <c r="R319" s="50"/>
      <c r="S319" s="50"/>
      <c r="T319" s="50"/>
      <c r="U319" s="50"/>
      <c r="V319" s="50"/>
      <c r="W319" s="50"/>
      <c r="X319" s="50"/>
      <c r="Y319" s="50"/>
      <c r="Z319" s="50"/>
      <c r="AA319" s="50"/>
      <c r="AB319" s="50"/>
      <c r="AC319" s="50"/>
      <c r="AD319" s="50"/>
      <c r="AE319" s="50"/>
      <c r="AF319" s="50"/>
      <c r="AG319" s="50"/>
      <c r="AH319" s="50"/>
      <c r="AI319" s="50"/>
      <c r="AJ319" s="50"/>
      <c r="AK319" s="50"/>
      <c r="AL319" s="50"/>
      <c r="AM319" s="50"/>
      <c r="AN319" s="50"/>
      <c r="AO319" s="50"/>
      <c r="AP319" s="50"/>
      <c r="AQ319" s="50"/>
      <c r="AR319" s="50"/>
      <c r="AS319" s="50"/>
      <c r="AT319" s="50"/>
      <c r="AU319" s="50"/>
    </row>
    <row r="320" s="4" customFormat="1" ht="14.25" spans="6:47">
      <c r="F320" s="33"/>
      <c r="G320" s="34"/>
      <c r="H320" s="35"/>
      <c r="I320" s="34"/>
      <c r="J320" s="35"/>
      <c r="K320" s="35"/>
      <c r="L320" s="35"/>
      <c r="M320" s="35"/>
      <c r="N320" s="35"/>
      <c r="O320" s="35"/>
      <c r="P320" s="43"/>
      <c r="R320" s="50"/>
      <c r="S320" s="50"/>
      <c r="T320" s="50"/>
      <c r="U320" s="50"/>
      <c r="V320" s="50"/>
      <c r="W320" s="50"/>
      <c r="X320" s="50"/>
      <c r="Y320" s="50"/>
      <c r="Z320" s="50"/>
      <c r="AA320" s="50"/>
      <c r="AB320" s="50"/>
      <c r="AC320" s="50"/>
      <c r="AD320" s="50"/>
      <c r="AE320" s="50"/>
      <c r="AF320" s="50"/>
      <c r="AG320" s="50"/>
      <c r="AH320" s="50"/>
      <c r="AI320" s="50"/>
      <c r="AJ320" s="50"/>
      <c r="AK320" s="50"/>
      <c r="AL320" s="50"/>
      <c r="AM320" s="50"/>
      <c r="AN320" s="50"/>
      <c r="AO320" s="50"/>
      <c r="AP320" s="50"/>
      <c r="AQ320" s="50"/>
      <c r="AR320" s="50"/>
      <c r="AS320" s="50"/>
      <c r="AT320" s="50"/>
      <c r="AU320" s="50"/>
    </row>
    <row r="321" s="4" customFormat="1" ht="14.25" spans="6:47">
      <c r="F321" s="33"/>
      <c r="G321" s="34"/>
      <c r="H321" s="35"/>
      <c r="I321" s="34"/>
      <c r="J321" s="35"/>
      <c r="K321" s="35"/>
      <c r="L321" s="35"/>
      <c r="M321" s="35"/>
      <c r="N321" s="35"/>
      <c r="O321" s="35"/>
      <c r="P321" s="43"/>
      <c r="R321" s="50"/>
      <c r="S321" s="50"/>
      <c r="T321" s="50"/>
      <c r="U321" s="50"/>
      <c r="V321" s="50"/>
      <c r="W321" s="50"/>
      <c r="X321" s="50"/>
      <c r="Y321" s="50"/>
      <c r="Z321" s="50"/>
      <c r="AA321" s="50"/>
      <c r="AB321" s="50"/>
      <c r="AC321" s="50"/>
      <c r="AD321" s="50"/>
      <c r="AE321" s="50"/>
      <c r="AF321" s="50"/>
      <c r="AG321" s="50"/>
      <c r="AH321" s="50"/>
      <c r="AI321" s="50"/>
      <c r="AJ321" s="50"/>
      <c r="AK321" s="50"/>
      <c r="AL321" s="50"/>
      <c r="AM321" s="50"/>
      <c r="AN321" s="50"/>
      <c r="AO321" s="50"/>
      <c r="AP321" s="50"/>
      <c r="AQ321" s="50"/>
      <c r="AR321" s="50"/>
      <c r="AS321" s="50"/>
      <c r="AT321" s="50"/>
      <c r="AU321" s="50"/>
    </row>
    <row r="322" s="4" customFormat="1" ht="14.25" spans="6:47">
      <c r="F322" s="33"/>
      <c r="G322" s="34"/>
      <c r="H322" s="35"/>
      <c r="I322" s="34"/>
      <c r="J322" s="35"/>
      <c r="K322" s="35"/>
      <c r="L322" s="35"/>
      <c r="M322" s="35"/>
      <c r="N322" s="35"/>
      <c r="O322" s="35"/>
      <c r="P322" s="43"/>
      <c r="R322" s="50"/>
      <c r="S322" s="50"/>
      <c r="T322" s="50"/>
      <c r="U322" s="50"/>
      <c r="V322" s="50"/>
      <c r="W322" s="50"/>
      <c r="X322" s="50"/>
      <c r="Y322" s="50"/>
      <c r="Z322" s="50"/>
      <c r="AA322" s="50"/>
      <c r="AB322" s="50"/>
      <c r="AC322" s="50"/>
      <c r="AD322" s="50"/>
      <c r="AE322" s="50"/>
      <c r="AF322" s="50"/>
      <c r="AG322" s="50"/>
      <c r="AH322" s="50"/>
      <c r="AI322" s="50"/>
      <c r="AJ322" s="50"/>
      <c r="AK322" s="50"/>
      <c r="AL322" s="50"/>
      <c r="AM322" s="50"/>
      <c r="AN322" s="50"/>
      <c r="AO322" s="50"/>
      <c r="AP322" s="50"/>
      <c r="AQ322" s="50"/>
      <c r="AR322" s="50"/>
      <c r="AS322" s="50"/>
      <c r="AT322" s="50"/>
      <c r="AU322" s="50"/>
    </row>
    <row r="323" s="4" customFormat="1" ht="14.25" spans="6:47">
      <c r="F323" s="33"/>
      <c r="G323" s="34"/>
      <c r="H323" s="35"/>
      <c r="I323" s="34"/>
      <c r="J323" s="35"/>
      <c r="K323" s="35"/>
      <c r="L323" s="35"/>
      <c r="M323" s="35"/>
      <c r="N323" s="35"/>
      <c r="O323" s="35"/>
      <c r="P323" s="43"/>
      <c r="R323" s="50"/>
      <c r="S323" s="50"/>
      <c r="T323" s="50"/>
      <c r="U323" s="50"/>
      <c r="V323" s="50"/>
      <c r="W323" s="50"/>
      <c r="X323" s="50"/>
      <c r="Y323" s="50"/>
      <c r="Z323" s="50"/>
      <c r="AA323" s="50"/>
      <c r="AB323" s="50"/>
      <c r="AC323" s="50"/>
      <c r="AD323" s="50"/>
      <c r="AE323" s="50"/>
      <c r="AF323" s="50"/>
      <c r="AG323" s="50"/>
      <c r="AH323" s="50"/>
      <c r="AI323" s="50"/>
      <c r="AJ323" s="50"/>
      <c r="AK323" s="50"/>
      <c r="AL323" s="50"/>
      <c r="AM323" s="50"/>
      <c r="AN323" s="50"/>
      <c r="AO323" s="50"/>
      <c r="AP323" s="50"/>
      <c r="AQ323" s="50"/>
      <c r="AR323" s="50"/>
      <c r="AS323" s="50"/>
      <c r="AT323" s="50"/>
      <c r="AU323" s="50"/>
    </row>
    <row r="324" s="4" customFormat="1" ht="14.25" spans="6:47">
      <c r="F324" s="33"/>
      <c r="G324" s="34"/>
      <c r="H324" s="35"/>
      <c r="I324" s="34"/>
      <c r="J324" s="35"/>
      <c r="K324" s="35"/>
      <c r="L324" s="35"/>
      <c r="M324" s="35"/>
      <c r="N324" s="35"/>
      <c r="O324" s="35"/>
      <c r="P324" s="43"/>
      <c r="R324" s="50"/>
      <c r="S324" s="50"/>
      <c r="T324" s="50"/>
      <c r="U324" s="50"/>
      <c r="V324" s="50"/>
      <c r="W324" s="50"/>
      <c r="X324" s="50"/>
      <c r="Y324" s="50"/>
      <c r="Z324" s="50"/>
      <c r="AA324" s="50"/>
      <c r="AB324" s="50"/>
      <c r="AC324" s="50"/>
      <c r="AD324" s="50"/>
      <c r="AE324" s="50"/>
      <c r="AF324" s="50"/>
      <c r="AG324" s="50"/>
      <c r="AH324" s="50"/>
      <c r="AI324" s="50"/>
      <c r="AJ324" s="50"/>
      <c r="AK324" s="50"/>
      <c r="AL324" s="50"/>
      <c r="AM324" s="50"/>
      <c r="AN324" s="50"/>
      <c r="AO324" s="50"/>
      <c r="AP324" s="50"/>
      <c r="AQ324" s="50"/>
      <c r="AR324" s="50"/>
      <c r="AS324" s="50"/>
      <c r="AT324" s="50"/>
      <c r="AU324" s="50"/>
    </row>
    <row r="325" s="4" customFormat="1" ht="14.25" spans="6:47">
      <c r="F325" s="33"/>
      <c r="G325" s="34"/>
      <c r="H325" s="35"/>
      <c r="I325" s="34"/>
      <c r="J325" s="35"/>
      <c r="K325" s="35"/>
      <c r="L325" s="35"/>
      <c r="M325" s="35"/>
      <c r="N325" s="35"/>
      <c r="O325" s="35"/>
      <c r="P325" s="43"/>
      <c r="R325" s="50"/>
      <c r="S325" s="50"/>
      <c r="T325" s="50"/>
      <c r="U325" s="50"/>
      <c r="V325" s="50"/>
      <c r="W325" s="50"/>
      <c r="X325" s="50"/>
      <c r="Y325" s="50"/>
      <c r="Z325" s="50"/>
      <c r="AA325" s="50"/>
      <c r="AB325" s="50"/>
      <c r="AC325" s="50"/>
      <c r="AD325" s="50"/>
      <c r="AE325" s="50"/>
      <c r="AF325" s="50"/>
      <c r="AG325" s="50"/>
      <c r="AH325" s="50"/>
      <c r="AI325" s="50"/>
      <c r="AJ325" s="50"/>
      <c r="AK325" s="50"/>
      <c r="AL325" s="50"/>
      <c r="AM325" s="50"/>
      <c r="AN325" s="50"/>
      <c r="AO325" s="50"/>
      <c r="AP325" s="50"/>
      <c r="AQ325" s="50"/>
      <c r="AR325" s="50"/>
      <c r="AS325" s="50"/>
      <c r="AT325" s="50"/>
      <c r="AU325" s="50"/>
    </row>
    <row r="326" s="4" customFormat="1" ht="14.25" spans="6:47">
      <c r="F326" s="33"/>
      <c r="G326" s="34"/>
      <c r="H326" s="35"/>
      <c r="I326" s="34"/>
      <c r="J326" s="35"/>
      <c r="K326" s="35"/>
      <c r="L326" s="35"/>
      <c r="M326" s="35"/>
      <c r="N326" s="35"/>
      <c r="O326" s="35"/>
      <c r="P326" s="43"/>
      <c r="R326" s="50"/>
      <c r="S326" s="50"/>
      <c r="T326" s="50"/>
      <c r="U326" s="50"/>
      <c r="V326" s="50"/>
      <c r="W326" s="50"/>
      <c r="X326" s="50"/>
      <c r="Y326" s="50"/>
      <c r="Z326" s="50"/>
      <c r="AA326" s="50"/>
      <c r="AB326" s="50"/>
      <c r="AC326" s="50"/>
      <c r="AD326" s="50"/>
      <c r="AE326" s="50"/>
      <c r="AF326" s="50"/>
      <c r="AG326" s="50"/>
      <c r="AH326" s="50"/>
      <c r="AI326" s="50"/>
      <c r="AJ326" s="50"/>
      <c r="AK326" s="50"/>
      <c r="AL326" s="50"/>
      <c r="AM326" s="50"/>
      <c r="AN326" s="50"/>
      <c r="AO326" s="50"/>
      <c r="AP326" s="50"/>
      <c r="AQ326" s="50"/>
      <c r="AR326" s="50"/>
      <c r="AS326" s="50"/>
      <c r="AT326" s="50"/>
      <c r="AU326" s="50"/>
    </row>
    <row r="327" s="4" customFormat="1" ht="14.25" spans="6:47">
      <c r="F327" s="33"/>
      <c r="G327" s="34"/>
      <c r="H327" s="35"/>
      <c r="I327" s="34"/>
      <c r="J327" s="35"/>
      <c r="K327" s="35"/>
      <c r="L327" s="35"/>
      <c r="M327" s="35"/>
      <c r="N327" s="35"/>
      <c r="O327" s="35"/>
      <c r="P327" s="43"/>
      <c r="R327" s="50"/>
      <c r="S327" s="50"/>
      <c r="T327" s="50"/>
      <c r="U327" s="50"/>
      <c r="V327" s="50"/>
      <c r="W327" s="50"/>
      <c r="X327" s="50"/>
      <c r="Y327" s="50"/>
      <c r="Z327" s="50"/>
      <c r="AA327" s="50"/>
      <c r="AB327" s="50"/>
      <c r="AC327" s="50"/>
      <c r="AD327" s="50"/>
      <c r="AE327" s="50"/>
      <c r="AF327" s="50"/>
      <c r="AG327" s="50"/>
      <c r="AH327" s="50"/>
      <c r="AI327" s="50"/>
      <c r="AJ327" s="50"/>
      <c r="AK327" s="50"/>
      <c r="AL327" s="50"/>
      <c r="AM327" s="50"/>
      <c r="AN327" s="50"/>
      <c r="AO327" s="50"/>
      <c r="AP327" s="50"/>
      <c r="AQ327" s="50"/>
      <c r="AR327" s="50"/>
      <c r="AS327" s="50"/>
      <c r="AT327" s="50"/>
      <c r="AU327" s="50"/>
    </row>
    <row r="328" s="4" customFormat="1" ht="14.25" spans="6:47">
      <c r="F328" s="33"/>
      <c r="G328" s="34"/>
      <c r="H328" s="35"/>
      <c r="I328" s="34"/>
      <c r="J328" s="35"/>
      <c r="K328" s="35"/>
      <c r="L328" s="35"/>
      <c r="M328" s="35"/>
      <c r="N328" s="35"/>
      <c r="O328" s="35"/>
      <c r="P328" s="43"/>
      <c r="R328" s="50"/>
      <c r="S328" s="50"/>
      <c r="T328" s="50"/>
      <c r="U328" s="50"/>
      <c r="V328" s="50"/>
      <c r="W328" s="50"/>
      <c r="X328" s="50"/>
      <c r="Y328" s="50"/>
      <c r="Z328" s="50"/>
      <c r="AA328" s="50"/>
      <c r="AB328" s="50"/>
      <c r="AC328" s="50"/>
      <c r="AD328" s="50"/>
      <c r="AE328" s="50"/>
      <c r="AF328" s="50"/>
      <c r="AG328" s="50"/>
      <c r="AH328" s="50"/>
      <c r="AI328" s="50"/>
      <c r="AJ328" s="50"/>
      <c r="AK328" s="50"/>
      <c r="AL328" s="50"/>
      <c r="AM328" s="50"/>
      <c r="AN328" s="50"/>
      <c r="AO328" s="50"/>
      <c r="AP328" s="50"/>
      <c r="AQ328" s="50"/>
      <c r="AR328" s="50"/>
      <c r="AS328" s="50"/>
      <c r="AT328" s="50"/>
      <c r="AU328" s="50"/>
    </row>
    <row r="329" s="4" customFormat="1" ht="14.25" spans="6:47">
      <c r="F329" s="33"/>
      <c r="G329" s="34"/>
      <c r="H329" s="35"/>
      <c r="I329" s="34"/>
      <c r="J329" s="35"/>
      <c r="K329" s="35"/>
      <c r="L329" s="35"/>
      <c r="M329" s="35"/>
      <c r="N329" s="35"/>
      <c r="O329" s="35"/>
      <c r="P329" s="43"/>
      <c r="R329" s="50"/>
      <c r="S329" s="50"/>
      <c r="T329" s="50"/>
      <c r="U329" s="50"/>
      <c r="V329" s="50"/>
      <c r="W329" s="50"/>
      <c r="X329" s="50"/>
      <c r="Y329" s="50"/>
      <c r="Z329" s="50"/>
      <c r="AA329" s="50"/>
      <c r="AB329" s="50"/>
      <c r="AC329" s="50"/>
      <c r="AD329" s="50"/>
      <c r="AE329" s="50"/>
      <c r="AF329" s="50"/>
      <c r="AG329" s="50"/>
      <c r="AH329" s="50"/>
      <c r="AI329" s="50"/>
      <c r="AJ329" s="50"/>
      <c r="AK329" s="50"/>
      <c r="AL329" s="50"/>
      <c r="AM329" s="50"/>
      <c r="AN329" s="50"/>
      <c r="AO329" s="50"/>
      <c r="AP329" s="50"/>
      <c r="AQ329" s="50"/>
      <c r="AR329" s="50"/>
      <c r="AS329" s="50"/>
      <c r="AT329" s="50"/>
      <c r="AU329" s="50"/>
    </row>
    <row r="330" s="4" customFormat="1" ht="14.25" spans="6:47">
      <c r="F330" s="33"/>
      <c r="G330" s="34"/>
      <c r="H330" s="35"/>
      <c r="I330" s="34"/>
      <c r="J330" s="35"/>
      <c r="K330" s="35"/>
      <c r="L330" s="35"/>
      <c r="M330" s="35"/>
      <c r="N330" s="35"/>
      <c r="O330" s="35"/>
      <c r="P330" s="43"/>
      <c r="R330" s="50"/>
      <c r="S330" s="50"/>
      <c r="T330" s="50"/>
      <c r="U330" s="50"/>
      <c r="V330" s="50"/>
      <c r="W330" s="50"/>
      <c r="X330" s="50"/>
      <c r="Y330" s="50"/>
      <c r="Z330" s="50"/>
      <c r="AA330" s="50"/>
      <c r="AB330" s="50"/>
      <c r="AC330" s="50"/>
      <c r="AD330" s="50"/>
      <c r="AE330" s="50"/>
      <c r="AF330" s="50"/>
      <c r="AG330" s="50"/>
      <c r="AH330" s="50"/>
      <c r="AI330" s="50"/>
      <c r="AJ330" s="50"/>
      <c r="AK330" s="50"/>
      <c r="AL330" s="50"/>
      <c r="AM330" s="50"/>
      <c r="AN330" s="50"/>
      <c r="AO330" s="50"/>
      <c r="AP330" s="50"/>
      <c r="AQ330" s="50"/>
      <c r="AR330" s="50"/>
      <c r="AS330" s="50"/>
      <c r="AT330" s="50"/>
      <c r="AU330" s="50"/>
    </row>
    <row r="331" s="4" customFormat="1" ht="14.25" spans="6:47">
      <c r="F331" s="33"/>
      <c r="G331" s="34"/>
      <c r="H331" s="35"/>
      <c r="I331" s="34"/>
      <c r="J331" s="35"/>
      <c r="K331" s="35"/>
      <c r="L331" s="35"/>
      <c r="M331" s="35"/>
      <c r="N331" s="35"/>
      <c r="O331" s="35"/>
      <c r="P331" s="43"/>
      <c r="R331" s="50"/>
      <c r="S331" s="50"/>
      <c r="T331" s="50"/>
      <c r="U331" s="50"/>
      <c r="V331" s="50"/>
      <c r="W331" s="50"/>
      <c r="X331" s="50"/>
      <c r="Y331" s="50"/>
      <c r="Z331" s="50"/>
      <c r="AA331" s="50"/>
      <c r="AB331" s="50"/>
      <c r="AC331" s="50"/>
      <c r="AD331" s="50"/>
      <c r="AE331" s="50"/>
      <c r="AF331" s="50"/>
      <c r="AG331" s="50"/>
      <c r="AH331" s="50"/>
      <c r="AI331" s="50"/>
      <c r="AJ331" s="50"/>
      <c r="AK331" s="50"/>
      <c r="AL331" s="50"/>
      <c r="AM331" s="50"/>
      <c r="AN331" s="50"/>
      <c r="AO331" s="50"/>
      <c r="AP331" s="50"/>
      <c r="AQ331" s="50"/>
      <c r="AR331" s="50"/>
      <c r="AS331" s="50"/>
      <c r="AT331" s="50"/>
      <c r="AU331" s="50"/>
    </row>
    <row r="332" s="4" customFormat="1" ht="14.25" spans="6:47">
      <c r="F332" s="33"/>
      <c r="G332" s="34"/>
      <c r="H332" s="35"/>
      <c r="I332" s="34"/>
      <c r="J332" s="35"/>
      <c r="K332" s="35"/>
      <c r="L332" s="35"/>
      <c r="M332" s="35"/>
      <c r="N332" s="35"/>
      <c r="O332" s="35"/>
      <c r="P332" s="43"/>
      <c r="R332" s="50"/>
      <c r="S332" s="50"/>
      <c r="T332" s="50"/>
      <c r="U332" s="50"/>
      <c r="V332" s="50"/>
      <c r="W332" s="50"/>
      <c r="X332" s="50"/>
      <c r="Y332" s="50"/>
      <c r="Z332" s="50"/>
      <c r="AA332" s="50"/>
      <c r="AB332" s="50"/>
      <c r="AC332" s="50"/>
      <c r="AD332" s="50"/>
      <c r="AE332" s="50"/>
      <c r="AF332" s="50"/>
      <c r="AG332" s="50"/>
      <c r="AH332" s="50"/>
      <c r="AI332" s="50"/>
      <c r="AJ332" s="50"/>
      <c r="AK332" s="50"/>
      <c r="AL332" s="50"/>
      <c r="AM332" s="50"/>
      <c r="AN332" s="50"/>
      <c r="AO332" s="50"/>
      <c r="AP332" s="50"/>
      <c r="AQ332" s="50"/>
      <c r="AR332" s="50"/>
      <c r="AS332" s="50"/>
      <c r="AT332" s="50"/>
      <c r="AU332" s="50"/>
    </row>
    <row r="333" s="4" customFormat="1" ht="14.25" spans="6:47">
      <c r="F333" s="33"/>
      <c r="G333" s="34"/>
      <c r="H333" s="35"/>
      <c r="I333" s="34"/>
      <c r="J333" s="35"/>
      <c r="K333" s="35"/>
      <c r="L333" s="35"/>
      <c r="M333" s="35"/>
      <c r="N333" s="35"/>
      <c r="O333" s="35"/>
      <c r="P333" s="43"/>
      <c r="R333" s="50"/>
      <c r="S333" s="50"/>
      <c r="T333" s="50"/>
      <c r="U333" s="50"/>
      <c r="V333" s="50"/>
      <c r="W333" s="50"/>
      <c r="X333" s="50"/>
      <c r="Y333" s="50"/>
      <c r="Z333" s="50"/>
      <c r="AA333" s="50"/>
      <c r="AB333" s="50"/>
      <c r="AC333" s="50"/>
      <c r="AD333" s="50"/>
      <c r="AE333" s="50"/>
      <c r="AF333" s="50"/>
      <c r="AG333" s="50"/>
      <c r="AH333" s="50"/>
      <c r="AI333" s="50"/>
      <c r="AJ333" s="50"/>
      <c r="AK333" s="50"/>
      <c r="AL333" s="50"/>
      <c r="AM333" s="50"/>
      <c r="AN333" s="50"/>
      <c r="AO333" s="50"/>
      <c r="AP333" s="50"/>
      <c r="AQ333" s="50"/>
      <c r="AR333" s="50"/>
      <c r="AS333" s="50"/>
      <c r="AT333" s="50"/>
      <c r="AU333" s="50"/>
    </row>
    <row r="334" s="4" customFormat="1" ht="14.25" spans="6:47">
      <c r="F334" s="33"/>
      <c r="G334" s="34"/>
      <c r="H334" s="35"/>
      <c r="I334" s="34"/>
      <c r="J334" s="35"/>
      <c r="K334" s="35"/>
      <c r="L334" s="35"/>
      <c r="M334" s="35"/>
      <c r="N334" s="35"/>
      <c r="O334" s="35"/>
      <c r="P334" s="43"/>
      <c r="R334" s="50"/>
      <c r="S334" s="50"/>
      <c r="T334" s="50"/>
      <c r="U334" s="50"/>
      <c r="V334" s="50"/>
      <c r="W334" s="50"/>
      <c r="X334" s="50"/>
      <c r="Y334" s="50"/>
      <c r="Z334" s="50"/>
      <c r="AA334" s="50"/>
      <c r="AB334" s="50"/>
      <c r="AC334" s="50"/>
      <c r="AD334" s="50"/>
      <c r="AE334" s="50"/>
      <c r="AF334" s="50"/>
      <c r="AG334" s="50"/>
      <c r="AH334" s="50"/>
      <c r="AI334" s="50"/>
      <c r="AJ334" s="50"/>
      <c r="AK334" s="50"/>
      <c r="AL334" s="50"/>
      <c r="AM334" s="50"/>
      <c r="AN334" s="50"/>
      <c r="AO334" s="50"/>
      <c r="AP334" s="50"/>
      <c r="AQ334" s="50"/>
      <c r="AR334" s="50"/>
      <c r="AS334" s="50"/>
      <c r="AT334" s="50"/>
      <c r="AU334" s="50"/>
    </row>
    <row r="335" s="4" customFormat="1" ht="14.25" spans="6:47">
      <c r="F335" s="33"/>
      <c r="G335" s="34"/>
      <c r="H335" s="35"/>
      <c r="I335" s="34"/>
      <c r="J335" s="35"/>
      <c r="K335" s="35"/>
      <c r="L335" s="35"/>
      <c r="M335" s="35"/>
      <c r="N335" s="35"/>
      <c r="O335" s="35"/>
      <c r="P335" s="43"/>
      <c r="R335" s="50"/>
      <c r="S335" s="50"/>
      <c r="T335" s="50"/>
      <c r="U335" s="50"/>
      <c r="V335" s="50"/>
      <c r="W335" s="50"/>
      <c r="X335" s="50"/>
      <c r="Y335" s="50"/>
      <c r="Z335" s="50"/>
      <c r="AA335" s="50"/>
      <c r="AB335" s="50"/>
      <c r="AC335" s="50"/>
      <c r="AD335" s="50"/>
      <c r="AE335" s="50"/>
      <c r="AF335" s="50"/>
      <c r="AG335" s="50"/>
      <c r="AH335" s="50"/>
      <c r="AI335" s="50"/>
      <c r="AJ335" s="50"/>
      <c r="AK335" s="50"/>
      <c r="AL335" s="50"/>
      <c r="AM335" s="50"/>
      <c r="AN335" s="50"/>
      <c r="AO335" s="50"/>
      <c r="AP335" s="50"/>
      <c r="AQ335" s="50"/>
      <c r="AR335" s="50"/>
      <c r="AS335" s="50"/>
      <c r="AT335" s="50"/>
      <c r="AU335" s="50"/>
    </row>
    <row r="336" s="4" customFormat="1" ht="14.25" spans="6:47">
      <c r="F336" s="33"/>
      <c r="G336" s="34"/>
      <c r="H336" s="35"/>
      <c r="I336" s="34"/>
      <c r="J336" s="35"/>
      <c r="K336" s="35"/>
      <c r="L336" s="35"/>
      <c r="M336" s="35"/>
      <c r="N336" s="35"/>
      <c r="O336" s="35"/>
      <c r="P336" s="43"/>
      <c r="R336" s="50"/>
      <c r="S336" s="50"/>
      <c r="T336" s="50"/>
      <c r="U336" s="50"/>
      <c r="V336" s="50"/>
      <c r="W336" s="50"/>
      <c r="X336" s="50"/>
      <c r="Y336" s="50"/>
      <c r="Z336" s="50"/>
      <c r="AA336" s="50"/>
      <c r="AB336" s="50"/>
      <c r="AC336" s="50"/>
      <c r="AD336" s="50"/>
      <c r="AE336" s="50"/>
      <c r="AF336" s="50"/>
      <c r="AG336" s="50"/>
      <c r="AH336" s="50"/>
      <c r="AI336" s="50"/>
      <c r="AJ336" s="50"/>
      <c r="AK336" s="50"/>
      <c r="AL336" s="50"/>
      <c r="AM336" s="50"/>
      <c r="AN336" s="50"/>
      <c r="AO336" s="50"/>
      <c r="AP336" s="50"/>
      <c r="AQ336" s="50"/>
      <c r="AR336" s="50"/>
      <c r="AS336" s="50"/>
      <c r="AT336" s="50"/>
      <c r="AU336" s="50"/>
    </row>
    <row r="337" s="4" customFormat="1" ht="14.25" spans="6:47">
      <c r="F337" s="33"/>
      <c r="G337" s="34"/>
      <c r="H337" s="35"/>
      <c r="I337" s="34"/>
      <c r="J337" s="35"/>
      <c r="K337" s="35"/>
      <c r="L337" s="35"/>
      <c r="M337" s="35"/>
      <c r="N337" s="35"/>
      <c r="O337" s="35"/>
      <c r="P337" s="43"/>
      <c r="R337" s="50"/>
      <c r="S337" s="50"/>
      <c r="T337" s="50"/>
      <c r="U337" s="50"/>
      <c r="V337" s="50"/>
      <c r="W337" s="50"/>
      <c r="X337" s="50"/>
      <c r="Y337" s="50"/>
      <c r="Z337" s="50"/>
      <c r="AA337" s="50"/>
      <c r="AB337" s="50"/>
      <c r="AC337" s="50"/>
      <c r="AD337" s="50"/>
      <c r="AE337" s="50"/>
      <c r="AF337" s="50"/>
      <c r="AG337" s="50"/>
      <c r="AH337" s="50"/>
      <c r="AI337" s="50"/>
      <c r="AJ337" s="50"/>
      <c r="AK337" s="50"/>
      <c r="AL337" s="50"/>
      <c r="AM337" s="50"/>
      <c r="AN337" s="50"/>
      <c r="AO337" s="50"/>
      <c r="AP337" s="50"/>
      <c r="AQ337" s="50"/>
      <c r="AR337" s="50"/>
      <c r="AS337" s="50"/>
      <c r="AT337" s="50"/>
      <c r="AU337" s="50"/>
    </row>
    <row r="338" s="4" customFormat="1" ht="14.25" spans="6:47">
      <c r="F338" s="33"/>
      <c r="G338" s="34"/>
      <c r="H338" s="35"/>
      <c r="I338" s="34"/>
      <c r="J338" s="35"/>
      <c r="K338" s="35"/>
      <c r="L338" s="35"/>
      <c r="M338" s="35"/>
      <c r="N338" s="35"/>
      <c r="O338" s="35"/>
      <c r="P338" s="43"/>
      <c r="R338" s="50"/>
      <c r="S338" s="50"/>
      <c r="T338" s="50"/>
      <c r="U338" s="50"/>
      <c r="V338" s="50"/>
      <c r="W338" s="50"/>
      <c r="X338" s="50"/>
      <c r="Y338" s="50"/>
      <c r="Z338" s="50"/>
      <c r="AA338" s="50"/>
      <c r="AB338" s="50"/>
      <c r="AC338" s="50"/>
      <c r="AD338" s="50"/>
      <c r="AE338" s="50"/>
      <c r="AF338" s="50"/>
      <c r="AG338" s="50"/>
      <c r="AH338" s="50"/>
      <c r="AI338" s="50"/>
      <c r="AJ338" s="50"/>
      <c r="AK338" s="50"/>
      <c r="AL338" s="50"/>
      <c r="AM338" s="50"/>
      <c r="AN338" s="50"/>
      <c r="AO338" s="50"/>
      <c r="AP338" s="50"/>
      <c r="AQ338" s="50"/>
      <c r="AR338" s="50"/>
      <c r="AS338" s="50"/>
      <c r="AT338" s="50"/>
      <c r="AU338" s="50"/>
    </row>
    <row r="339" s="4" customFormat="1" ht="14.25" spans="6:47">
      <c r="F339" s="33"/>
      <c r="G339" s="34"/>
      <c r="H339" s="35"/>
      <c r="I339" s="34"/>
      <c r="J339" s="35"/>
      <c r="K339" s="35"/>
      <c r="L339" s="35"/>
      <c r="M339" s="35"/>
      <c r="N339" s="35"/>
      <c r="O339" s="35"/>
      <c r="P339" s="43"/>
      <c r="R339" s="50"/>
      <c r="S339" s="50"/>
      <c r="T339" s="50"/>
      <c r="U339" s="50"/>
      <c r="V339" s="50"/>
      <c r="W339" s="50"/>
      <c r="X339" s="50"/>
      <c r="Y339" s="50"/>
      <c r="Z339" s="50"/>
      <c r="AA339" s="50"/>
      <c r="AB339" s="50"/>
      <c r="AC339" s="50"/>
      <c r="AD339" s="50"/>
      <c r="AE339" s="50"/>
      <c r="AF339" s="50"/>
      <c r="AG339" s="50"/>
      <c r="AH339" s="50"/>
      <c r="AI339" s="50"/>
      <c r="AJ339" s="50"/>
      <c r="AK339" s="50"/>
      <c r="AL339" s="50"/>
      <c r="AM339" s="50"/>
      <c r="AN339" s="50"/>
      <c r="AO339" s="50"/>
      <c r="AP339" s="50"/>
      <c r="AQ339" s="50"/>
      <c r="AR339" s="50"/>
      <c r="AS339" s="50"/>
      <c r="AT339" s="50"/>
      <c r="AU339" s="50"/>
    </row>
    <row r="340" s="4" customFormat="1" ht="14.25" spans="6:47">
      <c r="F340" s="33"/>
      <c r="G340" s="34"/>
      <c r="H340" s="35"/>
      <c r="I340" s="34"/>
      <c r="J340" s="35"/>
      <c r="K340" s="35"/>
      <c r="L340" s="35"/>
      <c r="M340" s="35"/>
      <c r="N340" s="35"/>
      <c r="O340" s="35"/>
      <c r="P340" s="43"/>
      <c r="R340" s="50"/>
      <c r="S340" s="50"/>
      <c r="T340" s="50"/>
      <c r="U340" s="50"/>
      <c r="V340" s="50"/>
      <c r="W340" s="50"/>
      <c r="X340" s="50"/>
      <c r="Y340" s="50"/>
      <c r="Z340" s="50"/>
      <c r="AA340" s="50"/>
      <c r="AB340" s="50"/>
      <c r="AC340" s="50"/>
      <c r="AD340" s="50"/>
      <c r="AE340" s="50"/>
      <c r="AF340" s="50"/>
      <c r="AG340" s="50"/>
      <c r="AH340" s="50"/>
      <c r="AI340" s="50"/>
      <c r="AJ340" s="50"/>
      <c r="AK340" s="50"/>
      <c r="AL340" s="50"/>
      <c r="AM340" s="50"/>
      <c r="AN340" s="50"/>
      <c r="AO340" s="50"/>
      <c r="AP340" s="50"/>
      <c r="AQ340" s="50"/>
      <c r="AR340" s="50"/>
      <c r="AS340" s="50"/>
      <c r="AT340" s="50"/>
      <c r="AU340" s="50"/>
    </row>
    <row r="341" s="4" customFormat="1" ht="14.25" spans="6:47">
      <c r="F341" s="33"/>
      <c r="G341" s="34"/>
      <c r="H341" s="35"/>
      <c r="I341" s="34"/>
      <c r="J341" s="35"/>
      <c r="K341" s="35"/>
      <c r="L341" s="35"/>
      <c r="M341" s="35"/>
      <c r="N341" s="35"/>
      <c r="O341" s="35"/>
      <c r="P341" s="43"/>
      <c r="R341" s="50"/>
      <c r="S341" s="50"/>
      <c r="T341" s="50"/>
      <c r="U341" s="50"/>
      <c r="V341" s="50"/>
      <c r="W341" s="50"/>
      <c r="X341" s="50"/>
      <c r="Y341" s="50"/>
      <c r="Z341" s="50"/>
      <c r="AA341" s="50"/>
      <c r="AB341" s="50"/>
      <c r="AC341" s="50"/>
      <c r="AD341" s="50"/>
      <c r="AE341" s="50"/>
      <c r="AF341" s="50"/>
      <c r="AG341" s="50"/>
      <c r="AH341" s="50"/>
      <c r="AI341" s="50"/>
      <c r="AJ341" s="50"/>
      <c r="AK341" s="50"/>
      <c r="AL341" s="50"/>
      <c r="AM341" s="50"/>
      <c r="AN341" s="50"/>
      <c r="AO341" s="50"/>
      <c r="AP341" s="50"/>
      <c r="AQ341" s="50"/>
      <c r="AR341" s="50"/>
      <c r="AS341" s="50"/>
      <c r="AT341" s="50"/>
      <c r="AU341" s="50"/>
    </row>
    <row r="342" s="4" customFormat="1" ht="14.25" spans="6:47">
      <c r="F342" s="33"/>
      <c r="G342" s="34"/>
      <c r="H342" s="35"/>
      <c r="I342" s="34"/>
      <c r="J342" s="35"/>
      <c r="K342" s="35"/>
      <c r="L342" s="35"/>
      <c r="M342" s="35"/>
      <c r="N342" s="35"/>
      <c r="O342" s="35"/>
      <c r="P342" s="43"/>
      <c r="R342" s="50"/>
      <c r="S342" s="50"/>
      <c r="T342" s="50"/>
      <c r="U342" s="50"/>
      <c r="V342" s="50"/>
      <c r="W342" s="50"/>
      <c r="X342" s="50"/>
      <c r="Y342" s="50"/>
      <c r="Z342" s="50"/>
      <c r="AA342" s="50"/>
      <c r="AB342" s="50"/>
      <c r="AC342" s="50"/>
      <c r="AD342" s="50"/>
      <c r="AE342" s="50"/>
      <c r="AF342" s="50"/>
      <c r="AG342" s="50"/>
      <c r="AH342" s="50"/>
      <c r="AI342" s="50"/>
      <c r="AJ342" s="50"/>
      <c r="AK342" s="50"/>
      <c r="AL342" s="50"/>
      <c r="AM342" s="50"/>
      <c r="AN342" s="50"/>
      <c r="AO342" s="50"/>
      <c r="AP342" s="50"/>
      <c r="AQ342" s="50"/>
      <c r="AR342" s="50"/>
      <c r="AS342" s="50"/>
      <c r="AT342" s="50"/>
      <c r="AU342" s="50"/>
    </row>
    <row r="343" s="4" customFormat="1" ht="14.25" spans="6:47">
      <c r="F343" s="33"/>
      <c r="G343" s="34"/>
      <c r="H343" s="35"/>
      <c r="I343" s="34"/>
      <c r="J343" s="35"/>
      <c r="K343" s="35"/>
      <c r="L343" s="35"/>
      <c r="M343" s="35"/>
      <c r="N343" s="35"/>
      <c r="O343" s="35"/>
      <c r="P343" s="43"/>
      <c r="R343" s="14"/>
      <c r="S343" s="14"/>
      <c r="T343" s="14"/>
      <c r="U343" s="14"/>
      <c r="V343" s="50"/>
      <c r="W343" s="50"/>
      <c r="X343" s="50"/>
      <c r="Y343" s="50"/>
      <c r="Z343" s="50"/>
      <c r="AA343" s="50"/>
      <c r="AB343" s="50"/>
      <c r="AC343" s="50"/>
      <c r="AD343" s="50"/>
      <c r="AE343" s="50"/>
      <c r="AF343" s="50"/>
      <c r="AG343" s="50"/>
      <c r="AH343" s="50"/>
      <c r="AI343" s="50"/>
      <c r="AJ343" s="50"/>
      <c r="AK343" s="50"/>
      <c r="AL343" s="50"/>
      <c r="AM343" s="50"/>
      <c r="AN343" s="50"/>
      <c r="AO343" s="50"/>
      <c r="AP343" s="50"/>
      <c r="AQ343" s="50"/>
      <c r="AR343" s="50"/>
      <c r="AS343" s="50"/>
      <c r="AT343" s="50"/>
      <c r="AU343" s="50"/>
    </row>
    <row r="344" s="4" customFormat="1" ht="14.25" spans="6:47">
      <c r="F344" s="33"/>
      <c r="G344" s="34"/>
      <c r="H344" s="35"/>
      <c r="I344" s="34"/>
      <c r="J344" s="35"/>
      <c r="K344" s="35"/>
      <c r="L344" s="35"/>
      <c r="M344" s="35"/>
      <c r="N344" s="35"/>
      <c r="O344" s="35"/>
      <c r="P344" s="43"/>
      <c r="R344" s="14"/>
      <c r="S344" s="14"/>
      <c r="T344" s="14"/>
      <c r="U344" s="14"/>
      <c r="V344" s="50"/>
      <c r="W344" s="50"/>
      <c r="X344" s="50"/>
      <c r="Y344" s="50"/>
      <c r="Z344" s="50"/>
      <c r="AA344" s="50"/>
      <c r="AB344" s="50"/>
      <c r="AC344" s="50"/>
      <c r="AD344" s="50"/>
      <c r="AE344" s="50"/>
      <c r="AF344" s="50"/>
      <c r="AG344" s="50"/>
      <c r="AH344" s="50"/>
      <c r="AI344" s="50"/>
      <c r="AJ344" s="50"/>
      <c r="AK344" s="50"/>
      <c r="AL344" s="50"/>
      <c r="AM344" s="50"/>
      <c r="AN344" s="50"/>
      <c r="AO344" s="50"/>
      <c r="AP344" s="50"/>
      <c r="AQ344" s="50"/>
      <c r="AR344" s="50"/>
      <c r="AS344" s="50"/>
      <c r="AT344" s="50"/>
      <c r="AU344" s="50"/>
    </row>
    <row r="345" s="4" customFormat="1" ht="14.25" spans="6:47">
      <c r="F345" s="33"/>
      <c r="G345" s="34"/>
      <c r="H345" s="35"/>
      <c r="I345" s="34"/>
      <c r="J345" s="35"/>
      <c r="K345" s="35"/>
      <c r="L345" s="35"/>
      <c r="M345" s="35"/>
      <c r="N345" s="35"/>
      <c r="O345" s="35"/>
      <c r="P345" s="43"/>
      <c r="R345" s="14"/>
      <c r="S345" s="14"/>
      <c r="T345" s="14"/>
      <c r="U345" s="14"/>
      <c r="V345" s="50"/>
      <c r="W345" s="50"/>
      <c r="X345" s="50"/>
      <c r="Y345" s="50"/>
      <c r="Z345" s="50"/>
      <c r="AA345" s="50"/>
      <c r="AB345" s="50"/>
      <c r="AC345" s="50"/>
      <c r="AD345" s="50"/>
      <c r="AE345" s="50"/>
      <c r="AF345" s="50"/>
      <c r="AG345" s="50"/>
      <c r="AH345" s="50"/>
      <c r="AI345" s="50"/>
      <c r="AJ345" s="50"/>
      <c r="AK345" s="50"/>
      <c r="AL345" s="50"/>
      <c r="AM345" s="50"/>
      <c r="AN345" s="50"/>
      <c r="AO345" s="50"/>
      <c r="AP345" s="50"/>
      <c r="AQ345" s="50"/>
      <c r="AR345" s="50"/>
      <c r="AS345" s="50"/>
      <c r="AT345" s="50"/>
      <c r="AU345" s="50"/>
    </row>
    <row r="346" s="4" customFormat="1" ht="14.25" spans="6:47">
      <c r="F346" s="33"/>
      <c r="G346" s="34"/>
      <c r="H346" s="35"/>
      <c r="I346" s="34"/>
      <c r="J346" s="35"/>
      <c r="K346" s="35"/>
      <c r="L346" s="35"/>
      <c r="M346" s="35"/>
      <c r="N346" s="35"/>
      <c r="O346" s="35"/>
      <c r="P346" s="43"/>
      <c r="R346" s="14"/>
      <c r="S346" s="14"/>
      <c r="T346" s="14"/>
      <c r="U346" s="14"/>
      <c r="V346" s="50"/>
      <c r="W346" s="50"/>
      <c r="X346" s="50"/>
      <c r="Y346" s="50"/>
      <c r="Z346" s="50"/>
      <c r="AA346" s="50"/>
      <c r="AB346" s="50"/>
      <c r="AC346" s="50"/>
      <c r="AD346" s="50"/>
      <c r="AE346" s="50"/>
      <c r="AF346" s="50"/>
      <c r="AG346" s="50"/>
      <c r="AH346" s="50"/>
      <c r="AI346" s="50"/>
      <c r="AJ346" s="50"/>
      <c r="AK346" s="50"/>
      <c r="AL346" s="50"/>
      <c r="AM346" s="50"/>
      <c r="AN346" s="50"/>
      <c r="AO346" s="50"/>
      <c r="AP346" s="50"/>
      <c r="AQ346" s="50"/>
      <c r="AR346" s="50"/>
      <c r="AS346" s="50"/>
      <c r="AT346" s="50"/>
      <c r="AU346" s="50"/>
    </row>
    <row r="347" s="4" customFormat="1" ht="14.25" spans="6:47">
      <c r="F347" s="33"/>
      <c r="G347" s="34"/>
      <c r="H347" s="35"/>
      <c r="I347" s="34"/>
      <c r="J347" s="35"/>
      <c r="K347" s="35"/>
      <c r="L347" s="35"/>
      <c r="M347" s="35"/>
      <c r="N347" s="35"/>
      <c r="O347" s="35"/>
      <c r="P347" s="43"/>
      <c r="R347" s="14"/>
      <c r="S347" s="14"/>
      <c r="T347" s="14"/>
      <c r="U347" s="14"/>
      <c r="V347" s="50"/>
      <c r="W347" s="50"/>
      <c r="X347" s="50"/>
      <c r="Y347" s="50"/>
      <c r="Z347" s="50"/>
      <c r="AA347" s="50"/>
      <c r="AB347" s="50"/>
      <c r="AC347" s="50"/>
      <c r="AD347" s="50"/>
      <c r="AE347" s="50"/>
      <c r="AF347" s="50"/>
      <c r="AG347" s="50"/>
      <c r="AH347" s="50"/>
      <c r="AI347" s="50"/>
      <c r="AJ347" s="50"/>
      <c r="AK347" s="50"/>
      <c r="AL347" s="50"/>
      <c r="AM347" s="50"/>
      <c r="AN347" s="50"/>
      <c r="AO347" s="50"/>
      <c r="AP347" s="50"/>
      <c r="AQ347" s="50"/>
      <c r="AR347" s="50"/>
      <c r="AS347" s="50"/>
      <c r="AT347" s="50"/>
      <c r="AU347" s="50"/>
    </row>
    <row r="348" s="4" customFormat="1" ht="14.25" spans="6:47">
      <c r="F348" s="33"/>
      <c r="G348" s="34"/>
      <c r="H348" s="35"/>
      <c r="I348" s="34"/>
      <c r="J348" s="35"/>
      <c r="K348" s="35"/>
      <c r="L348" s="35"/>
      <c r="M348" s="35"/>
      <c r="N348" s="35"/>
      <c r="O348" s="35"/>
      <c r="P348" s="43"/>
      <c r="R348" s="14"/>
      <c r="S348" s="14"/>
      <c r="T348" s="14"/>
      <c r="U348" s="14"/>
      <c r="V348" s="50"/>
      <c r="W348" s="50"/>
      <c r="X348" s="50"/>
      <c r="Y348" s="50"/>
      <c r="Z348" s="50"/>
      <c r="AA348" s="50"/>
      <c r="AB348" s="50"/>
      <c r="AC348" s="50"/>
      <c r="AD348" s="50"/>
      <c r="AE348" s="50"/>
      <c r="AF348" s="50"/>
      <c r="AG348" s="50"/>
      <c r="AH348" s="50"/>
      <c r="AI348" s="50"/>
      <c r="AJ348" s="50"/>
      <c r="AK348" s="50"/>
      <c r="AL348" s="50"/>
      <c r="AM348" s="50"/>
      <c r="AN348" s="50"/>
      <c r="AO348" s="50"/>
      <c r="AP348" s="50"/>
      <c r="AQ348" s="50"/>
      <c r="AR348" s="50"/>
      <c r="AS348" s="50"/>
      <c r="AT348" s="50"/>
      <c r="AU348" s="50"/>
    </row>
    <row r="349" s="4" customFormat="1" ht="14.25" spans="6:47">
      <c r="F349" s="33"/>
      <c r="G349" s="34"/>
      <c r="H349" s="35"/>
      <c r="I349" s="34"/>
      <c r="J349" s="35"/>
      <c r="K349" s="35"/>
      <c r="L349" s="35"/>
      <c r="M349" s="35"/>
      <c r="N349" s="35"/>
      <c r="O349" s="35"/>
      <c r="P349" s="43"/>
      <c r="R349" s="14"/>
      <c r="S349" s="14"/>
      <c r="T349" s="14"/>
      <c r="U349" s="14"/>
      <c r="V349" s="50"/>
      <c r="W349" s="50"/>
      <c r="X349" s="50"/>
      <c r="Y349" s="50"/>
      <c r="Z349" s="50"/>
      <c r="AA349" s="50"/>
      <c r="AB349" s="50"/>
      <c r="AC349" s="50"/>
      <c r="AD349" s="50"/>
      <c r="AE349" s="50"/>
      <c r="AF349" s="50"/>
      <c r="AG349" s="50"/>
      <c r="AH349" s="50"/>
      <c r="AI349" s="50"/>
      <c r="AJ349" s="50"/>
      <c r="AK349" s="50"/>
      <c r="AL349" s="50"/>
      <c r="AM349" s="50"/>
      <c r="AN349" s="50"/>
      <c r="AO349" s="50"/>
      <c r="AP349" s="50"/>
      <c r="AQ349" s="50"/>
      <c r="AR349" s="50"/>
      <c r="AS349" s="50"/>
      <c r="AT349" s="50"/>
      <c r="AU349" s="50"/>
    </row>
    <row r="350" s="4" customFormat="1" ht="14.25" spans="6:47">
      <c r="F350" s="33"/>
      <c r="G350" s="34"/>
      <c r="H350" s="35"/>
      <c r="I350" s="34"/>
      <c r="J350" s="35"/>
      <c r="K350" s="35"/>
      <c r="L350" s="35"/>
      <c r="M350" s="35"/>
      <c r="N350" s="35"/>
      <c r="O350" s="35"/>
      <c r="P350" s="43"/>
      <c r="R350" s="14"/>
      <c r="S350" s="14"/>
      <c r="T350" s="14"/>
      <c r="U350" s="14"/>
      <c r="V350" s="50"/>
      <c r="W350" s="50"/>
      <c r="X350" s="50"/>
      <c r="Y350" s="50"/>
      <c r="Z350" s="50"/>
      <c r="AA350" s="50"/>
      <c r="AB350" s="50"/>
      <c r="AC350" s="50"/>
      <c r="AD350" s="50"/>
      <c r="AE350" s="50"/>
      <c r="AF350" s="50"/>
      <c r="AG350" s="50"/>
      <c r="AH350" s="50"/>
      <c r="AI350" s="50"/>
      <c r="AJ350" s="50"/>
      <c r="AK350" s="50"/>
      <c r="AL350" s="50"/>
      <c r="AM350" s="50"/>
      <c r="AN350" s="50"/>
      <c r="AO350" s="50"/>
      <c r="AP350" s="50"/>
      <c r="AQ350" s="50"/>
      <c r="AR350" s="50"/>
      <c r="AS350" s="50"/>
      <c r="AT350" s="50"/>
      <c r="AU350" s="50"/>
    </row>
    <row r="351" s="4" customFormat="1" ht="14.25" spans="6:47">
      <c r="F351" s="33"/>
      <c r="G351" s="34"/>
      <c r="H351" s="35"/>
      <c r="I351" s="34"/>
      <c r="J351" s="35"/>
      <c r="K351" s="35"/>
      <c r="L351" s="35"/>
      <c r="M351" s="35"/>
      <c r="N351" s="35"/>
      <c r="O351" s="35"/>
      <c r="P351" s="43"/>
      <c r="R351" s="14"/>
      <c r="S351" s="14"/>
      <c r="T351" s="14"/>
      <c r="U351" s="14"/>
      <c r="V351" s="50"/>
      <c r="W351" s="50"/>
      <c r="X351" s="50"/>
      <c r="Y351" s="50"/>
      <c r="Z351" s="50"/>
      <c r="AA351" s="50"/>
      <c r="AB351" s="50"/>
      <c r="AC351" s="50"/>
      <c r="AD351" s="50"/>
      <c r="AE351" s="50"/>
      <c r="AF351" s="50"/>
      <c r="AG351" s="50"/>
      <c r="AH351" s="50"/>
      <c r="AI351" s="50"/>
      <c r="AJ351" s="50"/>
      <c r="AK351" s="50"/>
      <c r="AL351" s="50"/>
      <c r="AM351" s="50"/>
      <c r="AN351" s="50"/>
      <c r="AO351" s="50"/>
      <c r="AP351" s="50"/>
      <c r="AQ351" s="50"/>
      <c r="AR351" s="50"/>
      <c r="AS351" s="50"/>
      <c r="AT351" s="50"/>
      <c r="AU351" s="50"/>
    </row>
    <row r="352" s="4" customFormat="1" ht="14.25" spans="6:47">
      <c r="F352" s="33"/>
      <c r="G352" s="34"/>
      <c r="H352" s="35"/>
      <c r="I352" s="34"/>
      <c r="J352" s="35"/>
      <c r="K352" s="35"/>
      <c r="L352" s="35"/>
      <c r="M352" s="35"/>
      <c r="N352" s="35"/>
      <c r="O352" s="35"/>
      <c r="P352" s="43"/>
      <c r="R352" s="14"/>
      <c r="S352" s="14"/>
      <c r="T352" s="14"/>
      <c r="U352" s="14"/>
      <c r="V352" s="50"/>
      <c r="W352" s="50"/>
      <c r="X352" s="50"/>
      <c r="Y352" s="50"/>
      <c r="Z352" s="50"/>
      <c r="AA352" s="50"/>
      <c r="AB352" s="50"/>
      <c r="AC352" s="50"/>
      <c r="AD352" s="50"/>
      <c r="AE352" s="50"/>
      <c r="AF352" s="50"/>
      <c r="AG352" s="50"/>
      <c r="AH352" s="50"/>
      <c r="AI352" s="50"/>
      <c r="AJ352" s="50"/>
      <c r="AK352" s="50"/>
      <c r="AL352" s="50"/>
      <c r="AM352" s="50"/>
      <c r="AN352" s="50"/>
      <c r="AO352" s="50"/>
      <c r="AP352" s="50"/>
      <c r="AQ352" s="50"/>
      <c r="AR352" s="50"/>
      <c r="AS352" s="50"/>
      <c r="AT352" s="50"/>
      <c r="AU352" s="50"/>
    </row>
    <row r="353" s="4" customFormat="1" ht="14.25" spans="6:47">
      <c r="F353" s="33"/>
      <c r="G353" s="34"/>
      <c r="H353" s="35"/>
      <c r="I353" s="34"/>
      <c r="J353" s="35"/>
      <c r="K353" s="35"/>
      <c r="L353" s="35"/>
      <c r="M353" s="35"/>
      <c r="N353" s="35"/>
      <c r="O353" s="35"/>
      <c r="P353" s="43"/>
      <c r="R353" s="14"/>
      <c r="S353" s="14"/>
      <c r="T353" s="14"/>
      <c r="U353" s="14"/>
      <c r="V353" s="50"/>
      <c r="W353" s="50"/>
      <c r="X353" s="50"/>
      <c r="Y353" s="50"/>
      <c r="Z353" s="50"/>
      <c r="AA353" s="50"/>
      <c r="AB353" s="50"/>
      <c r="AC353" s="50"/>
      <c r="AD353" s="50"/>
      <c r="AE353" s="50"/>
      <c r="AF353" s="50"/>
      <c r="AG353" s="50"/>
      <c r="AH353" s="50"/>
      <c r="AI353" s="50"/>
      <c r="AJ353" s="50"/>
      <c r="AK353" s="50"/>
      <c r="AL353" s="50"/>
      <c r="AM353" s="50"/>
      <c r="AN353" s="50"/>
      <c r="AO353" s="50"/>
      <c r="AP353" s="50"/>
      <c r="AQ353" s="50"/>
      <c r="AR353" s="50"/>
      <c r="AS353" s="50"/>
      <c r="AT353" s="50"/>
      <c r="AU353" s="50"/>
    </row>
    <row r="354" s="4" customFormat="1" ht="14.25" spans="6:47">
      <c r="F354" s="33"/>
      <c r="G354" s="34"/>
      <c r="H354" s="35"/>
      <c r="I354" s="34"/>
      <c r="J354" s="35"/>
      <c r="K354" s="35"/>
      <c r="L354" s="35"/>
      <c r="M354" s="35"/>
      <c r="N354" s="35"/>
      <c r="O354" s="35"/>
      <c r="P354" s="43"/>
      <c r="R354" s="14"/>
      <c r="S354" s="14"/>
      <c r="T354" s="14"/>
      <c r="U354" s="14"/>
      <c r="V354" s="50"/>
      <c r="W354" s="50"/>
      <c r="X354" s="50"/>
      <c r="Y354" s="50"/>
      <c r="Z354" s="50"/>
      <c r="AA354" s="50"/>
      <c r="AB354" s="50"/>
      <c r="AC354" s="50"/>
      <c r="AD354" s="50"/>
      <c r="AE354" s="50"/>
      <c r="AF354" s="50"/>
      <c r="AG354" s="50"/>
      <c r="AH354" s="50"/>
      <c r="AI354" s="50"/>
      <c r="AJ354" s="50"/>
      <c r="AK354" s="50"/>
      <c r="AL354" s="50"/>
      <c r="AM354" s="50"/>
      <c r="AN354" s="50"/>
      <c r="AO354" s="50"/>
      <c r="AP354" s="50"/>
      <c r="AQ354" s="50"/>
      <c r="AR354" s="50"/>
      <c r="AS354" s="50"/>
      <c r="AT354" s="50"/>
      <c r="AU354" s="50"/>
    </row>
    <row r="355" ht="14.25" spans="1:17">
      <c r="A355" s="4"/>
      <c r="B355" s="4"/>
      <c r="C355" s="4"/>
      <c r="D355" s="4"/>
      <c r="E355" s="4"/>
      <c r="F355" s="33"/>
      <c r="G355" s="34"/>
      <c r="H355" s="35"/>
      <c r="I355" s="34"/>
      <c r="J355" s="35"/>
      <c r="K355" s="35"/>
      <c r="L355" s="35"/>
      <c r="M355" s="35"/>
      <c r="N355" s="35"/>
      <c r="O355" s="35"/>
      <c r="P355" s="43"/>
      <c r="Q355" s="4"/>
    </row>
    <row r="356" ht="14.25" spans="1:17">
      <c r="A356" s="4"/>
      <c r="B356" s="4"/>
      <c r="C356" s="4"/>
      <c r="D356" s="4"/>
      <c r="E356" s="4"/>
      <c r="F356" s="33"/>
      <c r="G356" s="34"/>
      <c r="H356" s="35"/>
      <c r="I356" s="34"/>
      <c r="J356" s="35"/>
      <c r="K356" s="35"/>
      <c r="L356" s="35"/>
      <c r="M356" s="35"/>
      <c r="N356" s="35"/>
      <c r="O356" s="35"/>
      <c r="P356" s="43"/>
      <c r="Q356" s="4"/>
    </row>
    <row r="357" ht="14.25" spans="1:17">
      <c r="A357" s="4"/>
      <c r="B357" s="4"/>
      <c r="C357" s="4"/>
      <c r="D357" s="4"/>
      <c r="E357" s="4"/>
      <c r="F357" s="33"/>
      <c r="G357" s="34"/>
      <c r="H357" s="35"/>
      <c r="I357" s="34"/>
      <c r="J357" s="35"/>
      <c r="K357" s="35"/>
      <c r="L357" s="35"/>
      <c r="M357" s="35"/>
      <c r="N357" s="35"/>
      <c r="O357" s="35"/>
      <c r="P357" s="43"/>
      <c r="Q357" s="4"/>
    </row>
    <row r="358" ht="14.25" spans="1:17">
      <c r="A358" s="4"/>
      <c r="B358" s="4"/>
      <c r="C358" s="4"/>
      <c r="D358" s="4"/>
      <c r="E358" s="4"/>
      <c r="F358" s="33"/>
      <c r="G358" s="34"/>
      <c r="H358" s="35"/>
      <c r="I358" s="34"/>
      <c r="J358" s="35"/>
      <c r="K358" s="35"/>
      <c r="L358" s="35"/>
      <c r="M358" s="35"/>
      <c r="N358" s="35"/>
      <c r="O358" s="35"/>
      <c r="P358" s="43"/>
      <c r="Q358" s="4"/>
    </row>
    <row r="359" ht="14.25" spans="1:17">
      <c r="A359" s="4"/>
      <c r="B359" s="4"/>
      <c r="C359" s="4"/>
      <c r="D359" s="4"/>
      <c r="E359" s="4"/>
      <c r="F359" s="33"/>
      <c r="G359" s="34"/>
      <c r="H359" s="35"/>
      <c r="I359" s="34"/>
      <c r="J359" s="35"/>
      <c r="K359" s="35"/>
      <c r="L359" s="35"/>
      <c r="M359" s="35"/>
      <c r="N359" s="35"/>
      <c r="O359" s="35"/>
      <c r="P359" s="43"/>
      <c r="Q359" s="4"/>
    </row>
    <row r="360" ht="14.25" spans="1:17">
      <c r="A360" s="4"/>
      <c r="B360" s="4"/>
      <c r="C360" s="4"/>
      <c r="D360" s="4"/>
      <c r="E360" s="4"/>
      <c r="F360" s="33"/>
      <c r="G360" s="34"/>
      <c r="H360" s="35"/>
      <c r="I360" s="34"/>
      <c r="J360" s="35"/>
      <c r="K360" s="35"/>
      <c r="L360" s="35"/>
      <c r="M360" s="35"/>
      <c r="N360" s="35"/>
      <c r="O360" s="35"/>
      <c r="P360" s="43"/>
      <c r="Q360" s="4"/>
    </row>
    <row r="361" ht="14.25" spans="1:17">
      <c r="A361" s="4"/>
      <c r="B361" s="4"/>
      <c r="C361" s="4"/>
      <c r="D361" s="4"/>
      <c r="E361" s="4"/>
      <c r="F361" s="33"/>
      <c r="G361" s="34"/>
      <c r="H361" s="35"/>
      <c r="I361" s="34"/>
      <c r="J361" s="35"/>
      <c r="K361" s="35"/>
      <c r="L361" s="35"/>
      <c r="M361" s="35"/>
      <c r="N361" s="35"/>
      <c r="O361" s="35"/>
      <c r="P361" s="43"/>
      <c r="Q361" s="4"/>
    </row>
    <row r="362" ht="14.25" spans="1:17">
      <c r="A362" s="4"/>
      <c r="B362" s="4"/>
      <c r="C362" s="4"/>
      <c r="D362" s="4"/>
      <c r="E362" s="4"/>
      <c r="F362" s="33"/>
      <c r="G362" s="34"/>
      <c r="H362" s="35"/>
      <c r="I362" s="34"/>
      <c r="J362" s="35"/>
      <c r="K362" s="35"/>
      <c r="L362" s="35"/>
      <c r="M362" s="35"/>
      <c r="N362" s="35"/>
      <c r="O362" s="35"/>
      <c r="P362" s="43"/>
      <c r="Q362" s="4"/>
    </row>
    <row r="363" ht="14.25" spans="1:17">
      <c r="A363" s="4"/>
      <c r="B363" s="4"/>
      <c r="C363" s="4"/>
      <c r="D363" s="4"/>
      <c r="E363" s="4"/>
      <c r="F363" s="33"/>
      <c r="G363" s="34"/>
      <c r="H363" s="35"/>
      <c r="I363" s="34"/>
      <c r="J363" s="35"/>
      <c r="K363" s="35"/>
      <c r="L363" s="35"/>
      <c r="M363" s="35"/>
      <c r="N363" s="35"/>
      <c r="O363" s="35"/>
      <c r="P363" s="43"/>
      <c r="Q363" s="4"/>
    </row>
    <row r="364" ht="14.25" spans="1:17">
      <c r="A364" s="4"/>
      <c r="B364" s="4"/>
      <c r="C364" s="4"/>
      <c r="D364" s="4"/>
      <c r="E364" s="4"/>
      <c r="F364" s="33"/>
      <c r="G364" s="34"/>
      <c r="H364" s="35"/>
      <c r="I364" s="34"/>
      <c r="J364" s="35"/>
      <c r="K364" s="35"/>
      <c r="L364" s="35"/>
      <c r="M364" s="35"/>
      <c r="N364" s="35"/>
      <c r="O364" s="35"/>
      <c r="P364" s="43"/>
      <c r="Q364" s="4"/>
    </row>
    <row r="365" ht="14.25" spans="1:17">
      <c r="A365" s="4"/>
      <c r="B365" s="4"/>
      <c r="C365" s="4"/>
      <c r="D365" s="4"/>
      <c r="E365" s="4"/>
      <c r="F365" s="33"/>
      <c r="G365" s="34"/>
      <c r="H365" s="35"/>
      <c r="I365" s="34"/>
      <c r="J365" s="35"/>
      <c r="K365" s="35"/>
      <c r="L365" s="35"/>
      <c r="M365" s="35"/>
      <c r="N365" s="35"/>
      <c r="O365" s="35"/>
      <c r="P365" s="43"/>
      <c r="Q365" s="4"/>
    </row>
    <row r="366" ht="14.25" spans="1:17">
      <c r="A366" s="4"/>
      <c r="B366" s="4"/>
      <c r="C366" s="4"/>
      <c r="D366" s="4"/>
      <c r="E366" s="4"/>
      <c r="F366" s="33"/>
      <c r="G366" s="34"/>
      <c r="H366" s="35"/>
      <c r="I366" s="34"/>
      <c r="J366" s="35"/>
      <c r="K366" s="35"/>
      <c r="L366" s="35"/>
      <c r="M366" s="35"/>
      <c r="N366" s="35"/>
      <c r="O366" s="35"/>
      <c r="P366" s="43"/>
      <c r="Q366" s="4"/>
    </row>
    <row r="367" ht="14.25" spans="1:17">
      <c r="A367" s="4"/>
      <c r="B367" s="4"/>
      <c r="C367" s="4"/>
      <c r="D367" s="4"/>
      <c r="E367" s="4"/>
      <c r="F367" s="33"/>
      <c r="G367" s="34"/>
      <c r="H367" s="35"/>
      <c r="I367" s="34"/>
      <c r="J367" s="35"/>
      <c r="K367" s="35"/>
      <c r="L367" s="35"/>
      <c r="M367" s="35"/>
      <c r="N367" s="35"/>
      <c r="O367" s="35"/>
      <c r="P367" s="43"/>
      <c r="Q367" s="4"/>
    </row>
    <row r="368" ht="14.25" spans="1:17">
      <c r="A368" s="4"/>
      <c r="B368" s="4"/>
      <c r="C368" s="4"/>
      <c r="D368" s="4"/>
      <c r="E368" s="4"/>
      <c r="F368" s="33"/>
      <c r="G368" s="34"/>
      <c r="H368" s="35"/>
      <c r="I368" s="34"/>
      <c r="J368" s="35"/>
      <c r="K368" s="35"/>
      <c r="L368" s="35"/>
      <c r="M368" s="35"/>
      <c r="N368" s="35"/>
      <c r="O368" s="35"/>
      <c r="P368" s="43"/>
      <c r="Q368" s="4"/>
    </row>
    <row r="369" ht="14.25" spans="1:17">
      <c r="A369" s="4"/>
      <c r="B369" s="4"/>
      <c r="C369" s="4"/>
      <c r="D369" s="4"/>
      <c r="E369" s="4"/>
      <c r="F369" s="33"/>
      <c r="G369" s="34"/>
      <c r="H369" s="35"/>
      <c r="I369" s="34"/>
      <c r="J369" s="35"/>
      <c r="K369" s="35"/>
      <c r="L369" s="35"/>
      <c r="M369" s="35"/>
      <c r="N369" s="35"/>
      <c r="O369" s="35"/>
      <c r="P369" s="43"/>
      <c r="Q369" s="4"/>
    </row>
    <row r="370" ht="14.25" spans="1:17">
      <c r="A370" s="4"/>
      <c r="B370" s="4"/>
      <c r="C370" s="4"/>
      <c r="D370" s="4"/>
      <c r="E370" s="4"/>
      <c r="F370" s="33"/>
      <c r="G370" s="34"/>
      <c r="H370" s="35"/>
      <c r="I370" s="34"/>
      <c r="J370" s="35"/>
      <c r="K370" s="35"/>
      <c r="L370" s="35"/>
      <c r="M370" s="35"/>
      <c r="N370" s="35"/>
      <c r="O370" s="35"/>
      <c r="P370" s="43"/>
      <c r="Q370" s="4"/>
    </row>
    <row r="371" ht="14.25" spans="1:17">
      <c r="A371" s="4"/>
      <c r="B371" s="4"/>
      <c r="C371" s="4"/>
      <c r="D371" s="4"/>
      <c r="E371" s="4"/>
      <c r="F371" s="33"/>
      <c r="G371" s="34"/>
      <c r="H371" s="35"/>
      <c r="I371" s="34"/>
      <c r="J371" s="35"/>
      <c r="K371" s="35"/>
      <c r="L371" s="35"/>
      <c r="M371" s="35"/>
      <c r="N371" s="35"/>
      <c r="O371" s="35"/>
      <c r="P371" s="43"/>
      <c r="Q371" s="4"/>
    </row>
    <row r="372" ht="14.25" spans="1:17">
      <c r="A372" s="4"/>
      <c r="B372" s="4"/>
      <c r="C372" s="4"/>
      <c r="D372" s="4"/>
      <c r="E372" s="4"/>
      <c r="F372" s="33"/>
      <c r="G372" s="34"/>
      <c r="H372" s="35"/>
      <c r="I372" s="34"/>
      <c r="J372" s="35"/>
      <c r="K372" s="35"/>
      <c r="L372" s="35"/>
      <c r="M372" s="35"/>
      <c r="N372" s="35"/>
      <c r="O372" s="35"/>
      <c r="P372" s="43"/>
      <c r="Q372" s="4"/>
    </row>
    <row r="373" ht="14.25" spans="1:17">
      <c r="A373" s="4"/>
      <c r="B373" s="4"/>
      <c r="C373" s="4"/>
      <c r="D373" s="4"/>
      <c r="E373" s="4"/>
      <c r="F373" s="33"/>
      <c r="G373" s="34"/>
      <c r="H373" s="35"/>
      <c r="I373" s="34"/>
      <c r="J373" s="35"/>
      <c r="K373" s="35"/>
      <c r="L373" s="35"/>
      <c r="M373" s="35"/>
      <c r="N373" s="35"/>
      <c r="O373" s="35"/>
      <c r="P373" s="43"/>
      <c r="Q373" s="4"/>
    </row>
    <row r="374" ht="14.25" spans="1:17">
      <c r="A374" s="4"/>
      <c r="B374" s="4"/>
      <c r="C374" s="4"/>
      <c r="D374" s="4"/>
      <c r="E374" s="4"/>
      <c r="F374" s="33"/>
      <c r="G374" s="34"/>
      <c r="H374" s="35"/>
      <c r="I374" s="34"/>
      <c r="J374" s="35"/>
      <c r="K374" s="35"/>
      <c r="L374" s="35"/>
      <c r="M374" s="35"/>
      <c r="N374" s="35"/>
      <c r="O374" s="35"/>
      <c r="P374" s="43"/>
      <c r="Q374" s="4"/>
    </row>
    <row r="375" ht="14.25" spans="1:9">
      <c r="A375" s="4"/>
      <c r="B375" s="4"/>
      <c r="C375" s="4"/>
      <c r="D375" s="4"/>
      <c r="E375" s="4"/>
      <c r="F375" s="33"/>
      <c r="G375" s="34"/>
      <c r="H375" s="35"/>
      <c r="I375" s="34"/>
    </row>
    <row r="376" ht="14.25" spans="1:9">
      <c r="A376" s="4"/>
      <c r="B376" s="4"/>
      <c r="C376" s="4"/>
      <c r="D376" s="4"/>
      <c r="E376" s="4"/>
      <c r="F376" s="33"/>
      <c r="G376" s="34"/>
      <c r="H376" s="35"/>
      <c r="I376" s="34"/>
    </row>
  </sheetData>
  <mergeCells count="25">
    <mergeCell ref="A1:Q1"/>
    <mergeCell ref="A2:F2"/>
    <mergeCell ref="G2:I2"/>
    <mergeCell ref="J2:Q2"/>
    <mergeCell ref="A3:I3"/>
    <mergeCell ref="J3:P3"/>
    <mergeCell ref="A4:I4"/>
    <mergeCell ref="A56:B56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4:J6"/>
    <mergeCell ref="K4:K6"/>
    <mergeCell ref="L4:L6"/>
    <mergeCell ref="M4:M6"/>
    <mergeCell ref="N4:N6"/>
    <mergeCell ref="O4:O6"/>
    <mergeCell ref="P4:P6"/>
    <mergeCell ref="Q3:Q6"/>
  </mergeCells>
  <conditionalFormatting sqref="B40">
    <cfRule type="duplicateValues" dxfId="1" priority="11"/>
  </conditionalFormatting>
  <conditionalFormatting sqref="B41">
    <cfRule type="duplicateValues" dxfId="1" priority="10"/>
  </conditionalFormatting>
  <conditionalFormatting sqref="B42">
    <cfRule type="duplicateValues" dxfId="1" priority="9"/>
  </conditionalFormatting>
  <conditionalFormatting sqref="B43">
    <cfRule type="duplicateValues" dxfId="1" priority="154"/>
  </conditionalFormatting>
  <conditionalFormatting sqref="E56">
    <cfRule type="duplicateValues" dxfId="1" priority="13"/>
  </conditionalFormatting>
  <conditionalFormatting sqref="B7:B39">
    <cfRule type="duplicateValues" dxfId="1" priority="12"/>
  </conditionalFormatting>
  <conditionalFormatting sqref="B44:B55">
    <cfRule type="duplicateValues" dxfId="1" priority="153"/>
  </conditionalFormatting>
  <conditionalFormatting sqref="E1:E6">
    <cfRule type="duplicateValues" dxfId="1" priority="1"/>
  </conditionalFormatting>
  <conditionalFormatting sqref="E57:E1048576">
    <cfRule type="duplicateValues" dxfId="1" priority="149"/>
  </conditionalFormatting>
  <pageMargins left="0.0784722222222222" right="0.156944444444444" top="0.75" bottom="0.75" header="0.3" footer="0.3"/>
  <pageSetup paperSize="9" scale="5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信念技术论坛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图斑台帐</vt:lpstr>
      <vt:lpstr>签字确认表</vt:lpstr>
      <vt:lpstr>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李宏伟</cp:lastModifiedBy>
  <dcterms:created xsi:type="dcterms:W3CDTF">2010-06-28T03:48:00Z</dcterms:created>
  <cp:lastPrinted>2018-09-07T01:12:00Z</cp:lastPrinted>
  <dcterms:modified xsi:type="dcterms:W3CDTF">2025-04-22T02:26:06Z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  <property fmtid="{D5CDD505-2E9C-101B-9397-08002B2CF9AE}" pid="3" name="ICV">
    <vt:lpwstr>B9332803D766401DB10DE62397C9B212</vt:lpwstr>
  </property>
</Properties>
</file>